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os base" sheetId="1" r:id="rId4"/>
    <sheet state="visible" name="EVALUACION  EXPERIENCIA PROPONE" sheetId="2" r:id="rId5"/>
    <sheet state="visible" name="DIR OBRA" sheetId="3" r:id="rId6"/>
    <sheet state="visible" name="RESIDENTE" sheetId="4" r:id="rId7"/>
    <sheet state="visible" name="ESTRUCTURAL" sheetId="5" r:id="rId8"/>
    <sheet state="visible" name="ELECTRICO" sheetId="6" r:id="rId9"/>
    <sheet state="visible" name="HIDROSANITARIO" sheetId="7" r:id="rId10"/>
    <sheet state="visible" name="SISO" sheetId="8" r:id="rId11"/>
    <sheet state="visible" name="Eval Espec Bioclim" sheetId="9" r:id="rId12"/>
  </sheets>
  <definedNames/>
  <calcPr/>
  <extLst>
    <ext uri="GoogleSheetsCustomDataVersion2">
      <go:sheetsCustomData xmlns:go="http://customooxmlschemas.google.com/" r:id="rId13" roundtripDataChecksum="7kKfVnIhsfQY7o+OdbHdqbpjrbGR6TpO5CalKIpjyTQ="/>
    </ext>
  </extLst>
</workbook>
</file>

<file path=xl/sharedStrings.xml><?xml version="1.0" encoding="utf-8"?>
<sst xmlns="http://schemas.openxmlformats.org/spreadsheetml/2006/main" count="382" uniqueCount="127">
  <si>
    <t xml:space="preserve">PARQUES NACIONALES NATURALES DE COLOMBIA </t>
  </si>
  <si>
    <t>FONDO PATRIMONIO NATURAL</t>
  </si>
  <si>
    <t>PROPUESTA N°</t>
  </si>
  <si>
    <t>XXX</t>
  </si>
  <si>
    <t>OBJETO</t>
  </si>
  <si>
    <t xml:space="preserve">Realizar estudios de hidrología, geotecnia y los diseños complementarios para para la generación y distribución 
de energía eléctrica, así como para el sistema de captación de agua y punto de vertimiento, como parte de la 
construcción y adecuación de obras de infraestructura ecoturísticas en el PNN Gorgona. </t>
  </si>
  <si>
    <t>DATOS PROCESO</t>
  </si>
  <si>
    <t xml:space="preserve">PRESENTACIÓN DE OFERTAS </t>
  </si>
  <si>
    <t>EXPEDICIÓN DEL ACTO DE ADJUDICACIÓN</t>
  </si>
  <si>
    <t>XX/XX/2025</t>
  </si>
  <si>
    <t>PRESUPUESTO OFICIAL $</t>
  </si>
  <si>
    <t xml:space="preserve">Experiencia que demuestre la ejecución de estudios de suelos, hidrologías y demostrar experiencia en el diseño de sistemas fotovoltaicos y de sistemas hidrosanitarios. La experiencia se demostrará aportando máximo cuatro (04) certificaciones de contratos cuya sumatoria debe ser igual o mayor a TRESCIENTOS MILLONES DE PESOS M/CTE ($300.000.000) </t>
  </si>
  <si>
    <t>ACREDITAR EXPERIENCIA MAXIÑA DURANTE LOS ULTIMOS</t>
  </si>
  <si>
    <t>FECHA MÁXIMA CERTIFICACIONES DE CONTRATOS</t>
  </si>
  <si>
    <t>TABLA SALARIOS MINIMOS LEGALES COLOMBIA. (Fuente Banco de la Republica - Ministerio del Trabajo y decretos del Gobierno nacional</t>
  </si>
  <si>
    <t>OBJETO:</t>
  </si>
  <si>
    <t>EVALUACION EXPERIENCIA ESPECIFICA DEL PROPONENTE - REQUISITOS HABILITANTES</t>
  </si>
  <si>
    <t>PROPONENTE:</t>
  </si>
  <si>
    <t>VALORES HABILITANTES</t>
  </si>
  <si>
    <t>CUMPLIMIENTO VALORES HABILITANTES</t>
  </si>
  <si>
    <t>Sumatoria mayor o igual al Presupuesto oficial</t>
  </si>
  <si>
    <t>CUMPLE</t>
  </si>
  <si>
    <t>Demuestra experiencia en la ejecución de estudios de suelos</t>
  </si>
  <si>
    <t>NO</t>
  </si>
  <si>
    <t>Demuestra experiencia en la ejecución de hidrologías</t>
  </si>
  <si>
    <t>Demuestra experiencia en el diseño de sistemas fotovoltaicos</t>
  </si>
  <si>
    <t>Demuestra experiencia en el diseño de sistemas hidrosanitarios</t>
  </si>
  <si>
    <t>VERIFICACION TÉCNICA PRELIMINAR</t>
  </si>
  <si>
    <t>No.</t>
  </si>
  <si>
    <t>NUMERO DE CONTRATO</t>
  </si>
  <si>
    <t>NOMBRE CONTRATISTA</t>
  </si>
  <si>
    <t>PARTICIPANTE QUE APORTA LA EXPERIENCIA</t>
  </si>
  <si>
    <t>PARTICIPACIÓN EN EL CONTRATO (%)</t>
  </si>
  <si>
    <t>NOMBRE ENTIDAD CONTRATANTE</t>
  </si>
  <si>
    <t>OBJETO DEL CONTRATO</t>
  </si>
  <si>
    <t>AÑO DE FINALIZACION CONTRATO</t>
  </si>
  <si>
    <t>VALOR CONTRATO EN PESOS ($)</t>
  </si>
  <si>
    <t>VALOR CONTRATO  DE ACUERDO A PORCENTAJE DE PARTICIPACION ($)</t>
  </si>
  <si>
    <t>EXPERIENCIA  (SMMLV)</t>
  </si>
  <si>
    <t>Demuestra experiencia en la ejecución de estudios de suelos, hidrologías y demostrar experiencia en el diseño de sistemas fotovoltaicos y de sistemas hidrosanitarios</t>
  </si>
  <si>
    <t>SI/NO</t>
  </si>
  <si>
    <t>SI</t>
  </si>
  <si>
    <t>PONDERABLES</t>
  </si>
  <si>
    <t>Criterio / indicador</t>
  </si>
  <si>
    <t>Aporta</t>
  </si>
  <si>
    <t>Puntos</t>
  </si>
  <si>
    <t>Propuesta Técnica: análisis, concepto y metodología</t>
  </si>
  <si>
    <t>Personal Propuesto</t>
  </si>
  <si>
    <t>Factor Calidad / Innovación: Ofertar sin costo adicional la elaboración y entrega de un estudio bioclimático del poblado y sus edificaciones</t>
  </si>
  <si>
    <t>OBSERVACIONES HABILITANTES DEL PROPONENTE</t>
  </si>
  <si>
    <t>SUBSANACIÓN</t>
  </si>
  <si>
    <t>EVALUACIÓN FINAL COMBINADA</t>
  </si>
  <si>
    <t>PUNTUACIÓN TÉCNICA</t>
  </si>
  <si>
    <t>T</t>
  </si>
  <si>
    <t>Puntuación técnica (puntos) según la evaluación técnica</t>
  </si>
  <si>
    <t>To</t>
  </si>
  <si>
    <t>Ponderación de la Propuesta técnica (en porcentaje)</t>
  </si>
  <si>
    <t>PT</t>
  </si>
  <si>
    <t>Puntuación técnica ponderada (puntos) de la Propuesta técnica (PT = T* To)</t>
  </si>
  <si>
    <t>PUNTUACIÓN ECONÓMICA</t>
  </si>
  <si>
    <t>C</t>
  </si>
  <si>
    <t xml:space="preserve"> Precio corregido del concursante de la propuesta económica</t>
  </si>
  <si>
    <t>Co</t>
  </si>
  <si>
    <t>Propuesta económica más baja corregida</t>
  </si>
  <si>
    <t>TF</t>
  </si>
  <si>
    <t>PF</t>
  </si>
  <si>
    <t>Puntaje asignado para la propuesta económica (puntos) (PF = (Co/C) *TF)</t>
  </si>
  <si>
    <t>PUNTUACIÓN TOTAL</t>
  </si>
  <si>
    <t>P</t>
  </si>
  <si>
    <t>PT+PF</t>
  </si>
  <si>
    <t>RESUMEN DE EVALUACIÓN DE EXPERIENCIA ACADÉMICA, PROFESIONAL Y ESPECIFICA DEL PERSONAL MÍNIMO REQUERIDO.</t>
  </si>
  <si>
    <t>DIRECTOR DE CONSULTORIA</t>
  </si>
  <si>
    <t>Título de ingeniero Civil o Arquitecto con posgrado en gerencia de proyecto o afines. 
Experiencia general de DIEZ (10) AÑOS contados a partir de la expedición de la tarjera profesional
Experiencia específica certificada de CINCO (5) AÑOS como director de estudios y/o diseños en edificaciones o infraestructuras.</t>
  </si>
  <si>
    <t>CARGO A DESEMPEÑAR</t>
  </si>
  <si>
    <t>NOMBRE</t>
  </si>
  <si>
    <t>INSTITUCIÓN EDUCATIVA
(PREGRADO
 /
POSGRADO)</t>
  </si>
  <si>
    <t>TITULO OBTENIDO</t>
  </si>
  <si>
    <t>FECHA TARJETA PROFESIONAL 
 (DD-MM-AA)
FECHA TITULO DE GRADO 
(DD-MM-AA)</t>
  </si>
  <si>
    <t>TIEMPO DE EXPERIENCIA GENERAL
(A-M-D)</t>
  </si>
  <si>
    <t>TIEMPO DE EXPERIENCIA ESPECÍFICA
(A-M-D)</t>
  </si>
  <si>
    <t>EXPERIENCIA GENERAL HABILITANTE</t>
  </si>
  <si>
    <t>AÑOS EXPERIENCIA ESPECIFICA HABILITANTE</t>
  </si>
  <si>
    <t>DOCUMENTACION EXIGIDA 
(SI / NO)</t>
  </si>
  <si>
    <t>CUMPLE  /  
NO CUMPLE</t>
  </si>
  <si>
    <t>00/00/0000</t>
  </si>
  <si>
    <t>No. CONTRATO</t>
  </si>
  <si>
    <t>CARGO OCUPADO</t>
  </si>
  <si>
    <t>ENTIDAD CONTRATANTE</t>
  </si>
  <si>
    <t>FECHA DE INICIO
(DD-MM-AA)</t>
  </si>
  <si>
    <t>FECHA DE TERMINACIÓN
(DD-MM-AA)</t>
  </si>
  <si>
    <t xml:space="preserve">TOTAL EXPERIENCIA </t>
  </si>
  <si>
    <t>EXPERIENCIA ESPECÍFICA</t>
  </si>
  <si>
    <t>Casa campestre Barichara</t>
  </si>
  <si>
    <t>Director de Obra</t>
  </si>
  <si>
    <t>TAYRONA</t>
  </si>
  <si>
    <t>Corales del Rosario</t>
  </si>
  <si>
    <t>PNN Cocuy</t>
  </si>
  <si>
    <t>Internado Salvador Camacho</t>
  </si>
  <si>
    <t>Biblioteca Yopal</t>
  </si>
  <si>
    <t>Establecimiento Educativo Chita</t>
  </si>
  <si>
    <t>Edificio Tarragona</t>
  </si>
  <si>
    <t xml:space="preserve">Por cada certificación del director de consultoría que acredite experiencia en proyectos ejecutados como director de consultoría que incluya diseños en generación y distribución de energía eléctrica, se le asignará diez (10) puntos, hasta un máximo treinta (30) puntos. </t>
  </si>
  <si>
    <t>incluye diseños en generación y distribución de energía eléctrica</t>
  </si>
  <si>
    <t>PUNTOS</t>
  </si>
  <si>
    <t>OBSERVACIONES PRELIMINARES:</t>
  </si>
  <si>
    <t>SUBSANACIONES 2</t>
  </si>
  <si>
    <t xml:space="preserve">DIRECTOR </t>
  </si>
  <si>
    <t>RESIDENTE</t>
  </si>
  <si>
    <t>ESPECIALISTA AMBIENTAL</t>
  </si>
  <si>
    <t>Título profesional de Ingeniero Ambiental o afines.  
Experiencia general de  SEIS (06) años contados a partir de la expedición de la tarjera profesional
Experiencia específica certificada de CINCO (5) PROYECTOS en elaboración de PMA y/o control y seguimiento de PMA.</t>
  </si>
  <si>
    <t>Iguaque</t>
  </si>
  <si>
    <t>Muelle Corales del Rosario</t>
  </si>
  <si>
    <t>Guranta</t>
  </si>
  <si>
    <t>Centro comercial y empresarial</t>
  </si>
  <si>
    <t>Conunto Bulevar</t>
  </si>
  <si>
    <t>Centro de comercio Agroindustrial Miraflorez</t>
  </si>
  <si>
    <t>Hospital Socaha</t>
  </si>
  <si>
    <t>ESPECIALISTA ELECTRICO</t>
  </si>
  <si>
    <t xml:space="preserve">Título profesional de ingeniero eléctrico o electricista.  
Experiencia general de  SEIS (06) años contados a partir de la expedición de la tarjera profesional
Experiencia específica certificada de CUATRO (04) años como Ingeniero Eléctrico o Electricista en elaboración de diseños eléctricos en edificaciones y UN (1) PROYECTO de elaboración de diseño de sistemas fotovoltaicos. </t>
  </si>
  <si>
    <t xml:space="preserve">Por cada proyecto adicional del Especialista eléctrico en elaboración de diseño de sistemas fotovoltaicos, se le asignará diez (10) puntos hasta un máximo de veinte (20) puntos </t>
  </si>
  <si>
    <t>incluye  elaboración de diseño de sistemas fotovoltaicos</t>
  </si>
  <si>
    <t>ESPECIALISTA GEOTECNISTA</t>
  </si>
  <si>
    <t xml:space="preserve">Título profesional de ingeniero civil con postgrado en Geotécnia o afines.  
Experiencia general de  SEIS (06) años contados a partir de la expedición de la tarjera profesional 
Experiencia específica certificada de TRES (03) AÑOS como Ingeniero Geotécnista en diseños de construcción de edificaciones o infraestructuras. </t>
  </si>
  <si>
    <t>ESPECIALISTA HIDROSANITARIO</t>
  </si>
  <si>
    <t xml:space="preserve">Título profesional de ingeniero civil con postgrado en hidráulica o sanitaria o afines.  
Experiencia general de  SEIS (06) años contados a partir de la expedición de la tarjera profesional 
Experiencia específica certificada de TRES (03) AÑOS como Ingeniero hidráulico y/o sanitario en diseños hidráulicos y/o sanitarios de edificaciones o infraestructuras.  </t>
  </si>
  <si>
    <t>ESPECIALISTA BIOCLIMÁTICO</t>
  </si>
  <si>
    <t xml:space="preserve">Título profesional de Arquitecto con postgrado en Bioclimática, sostenibilidad o afines.  
Experiencia general de  SEIS (06) años contados a partir de la expedición de la tarjera profesional 
Experiencia específica certificada de TRES (03) AÑOS  como diseñador de edificaciones bioclimáticas.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</si>
</sst>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4">
    <numFmt numFmtId="164" formatCode="[$-F800]dddd\,\ mmmm\ dd\,\ yyyy"/>
    <numFmt numFmtId="165" formatCode="[$$-240A]#,##0;[Red]\([$$-240A]#,##0\)"/>
    <numFmt numFmtId="166" formatCode="#,###&quot; AÑOS&quot;"/>
    <numFmt numFmtId="167" formatCode="[$-240A]d&quot; de &quot;mmmm&quot; de &quot;yyyy"/>
    <numFmt numFmtId="168" formatCode="_(&quot;$&quot;\ * #,##0.00_);_(&quot;$&quot;\ * \(#,##0.00\);_(&quot;$&quot;\ * &quot;-&quot;??_);_(@_)"/>
    <numFmt numFmtId="169" formatCode="[$$-240A]\ #,##0.00\ ;[Red]\-[$$-240A]\ #,##0.00\ "/>
    <numFmt numFmtId="170" formatCode="#,##0.00\ ;\-#,##0.00\ ;\-#\ ;@\ "/>
    <numFmt numFmtId="171" formatCode="[$$-240A]\ #,##0.00;[Red][$$-240A]&quot; -&quot;#,##0.00"/>
    <numFmt numFmtId="172" formatCode="#,##0\ ;\-#,##0\ ;\-#\ ;@\ "/>
    <numFmt numFmtId="173" formatCode="#,##0.00\ ;\-#,##0.00\ ;\-#.00\ ;@\ "/>
    <numFmt numFmtId="174" formatCode="&quot;VERDADERO&quot;;&quot;VERDADERO&quot;;&quot;FALSO&quot;"/>
    <numFmt numFmtId="175" formatCode="_-&quot;$&quot;* #,##0_-;\-&quot;$&quot;* #,##0_-;_-&quot;$&quot;* &quot;-&quot;_-;_-@"/>
    <numFmt numFmtId="176" formatCode="d&quot; de &quot;mmm&quot; de &quot;yy"/>
    <numFmt numFmtId="177" formatCode="D/M/YYYY"/>
  </numFmts>
  <fonts count="45">
    <font>
      <sz val="10.0"/>
      <color rgb="FF000000"/>
      <name val="Arial"/>
      <scheme val="minor"/>
    </font>
    <font>
      <b/>
      <sz val="22.0"/>
      <color theme="1"/>
      <name val="Arial"/>
    </font>
    <font/>
    <font>
      <sz val="10.0"/>
      <color theme="1"/>
      <name val="Arial"/>
    </font>
    <font>
      <sz val="10.0"/>
      <color rgb="FF000000"/>
      <name val="Arial"/>
    </font>
    <font>
      <b/>
      <sz val="22.0"/>
      <color rgb="FF000000"/>
      <name val="Arial"/>
    </font>
    <font>
      <b/>
      <sz val="30.0"/>
      <color rgb="FF000000"/>
      <name val="Arial"/>
    </font>
    <font>
      <b/>
      <sz val="30.0"/>
      <color theme="1"/>
      <name val="Arial"/>
    </font>
    <font>
      <b/>
      <sz val="20.0"/>
      <color theme="1"/>
      <name val="Arial"/>
    </font>
    <font>
      <b/>
      <i/>
      <sz val="20.0"/>
      <color rgb="FF000000"/>
      <name val="Arial"/>
    </font>
    <font>
      <b/>
      <sz val="18.0"/>
      <color theme="1"/>
      <name val="Arial"/>
    </font>
    <font>
      <sz val="22.0"/>
      <color theme="1"/>
      <name val="Arial"/>
    </font>
    <font>
      <b/>
      <sz val="18.0"/>
      <color rgb="FFFF0000"/>
      <name val="Arial"/>
    </font>
    <font>
      <b/>
      <sz val="20.0"/>
      <color rgb="FFFF0000"/>
      <name val="Arial"/>
    </font>
    <font>
      <sz val="16.0"/>
      <color theme="1"/>
      <name val="Arial"/>
    </font>
    <font>
      <b/>
      <sz val="16.0"/>
      <color rgb="FF002060"/>
      <name val="Arial"/>
    </font>
    <font>
      <sz val="16.0"/>
      <color rgb="FF000000"/>
      <name val="Arial"/>
    </font>
    <font>
      <b/>
      <sz val="18.0"/>
      <color rgb="FF002060"/>
      <name val="Arial"/>
    </font>
    <font>
      <sz val="18.0"/>
      <color theme="1"/>
      <name val="Arial"/>
    </font>
    <font>
      <b/>
      <sz val="48.0"/>
      <color rgb="FF000000"/>
      <name val="Arial"/>
    </font>
    <font>
      <b/>
      <sz val="48.0"/>
      <color theme="1"/>
      <name val="Arial"/>
    </font>
    <font>
      <b/>
      <sz val="36.0"/>
      <color theme="1"/>
      <name val="Arial"/>
    </font>
    <font>
      <sz val="20.0"/>
      <color theme="1"/>
      <name val="Arial"/>
    </font>
    <font>
      <b/>
      <sz val="14.0"/>
      <color theme="1"/>
      <name val="Arial"/>
    </font>
    <font>
      <sz val="32.0"/>
      <color theme="1"/>
      <name val="Arial"/>
    </font>
    <font>
      <sz val="36.0"/>
      <color theme="1"/>
      <name val="Arial"/>
    </font>
    <font>
      <sz val="40.0"/>
      <color theme="1"/>
      <name val="Arial Black"/>
    </font>
    <font>
      <sz val="26.0"/>
      <color theme="1"/>
      <name val="Arial"/>
    </font>
    <font>
      <b/>
      <sz val="28.0"/>
      <color theme="1"/>
      <name val="Arial"/>
    </font>
    <font>
      <b/>
      <sz val="28.0"/>
      <color theme="0"/>
      <name val="Arial"/>
    </font>
    <font>
      <b/>
      <sz val="26.0"/>
      <color rgb="FFFF0000"/>
      <name val="Arial"/>
    </font>
    <font>
      <b/>
      <sz val="26.0"/>
      <color theme="1"/>
      <name val="Arial"/>
    </font>
    <font>
      <sz val="22.0"/>
      <color rgb="FFFF0000"/>
      <name val="Arial"/>
    </font>
    <font>
      <sz val="15.0"/>
      <color theme="1"/>
      <name val="Arial"/>
    </font>
    <font>
      <b/>
      <sz val="24.0"/>
      <color theme="1"/>
      <name val="Arial"/>
    </font>
    <font>
      <color theme="1"/>
      <name val="Arial"/>
      <scheme val="minor"/>
    </font>
    <font>
      <b/>
      <sz val="16.0"/>
      <color theme="1"/>
      <name val="Arial"/>
    </font>
    <font>
      <sz val="20.0"/>
      <color rgb="FF800000"/>
      <name val="Arial"/>
    </font>
    <font>
      <b/>
      <sz val="14.0"/>
      <color theme="1"/>
      <name val="Calibri"/>
    </font>
    <font>
      <sz val="24.0"/>
      <color theme="1"/>
      <name val="Arial"/>
    </font>
    <font>
      <b/>
      <sz val="20.0"/>
      <color theme="1"/>
      <name val="Calibri"/>
    </font>
    <font>
      <sz val="16.0"/>
      <color rgb="FFFF0000"/>
      <name val="Arial"/>
    </font>
    <font>
      <sz val="12.0"/>
      <color theme="1"/>
      <name val="Arial"/>
    </font>
    <font>
      <sz val="28.0"/>
      <color theme="1"/>
      <name val="Arial"/>
    </font>
    <font>
      <sz val="11.0"/>
      <color theme="1"/>
      <name val="Arial"/>
      <scheme val="minor"/>
    </font>
  </fonts>
  <fills count="13">
    <fill>
      <patternFill patternType="none"/>
    </fill>
    <fill>
      <patternFill patternType="lightGray"/>
    </fill>
    <fill>
      <patternFill patternType="solid">
        <fgColor rgb="FFB8CCE4"/>
        <bgColor rgb="FFB8CCE4"/>
      </patternFill>
    </fill>
    <fill>
      <patternFill patternType="solid">
        <fgColor theme="0"/>
        <bgColor theme="0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C2D69B"/>
        <bgColor rgb="FFC2D69B"/>
      </patternFill>
    </fill>
    <fill>
      <patternFill patternType="solid">
        <fgColor rgb="FFD99594"/>
        <bgColor rgb="FFD99594"/>
      </patternFill>
    </fill>
    <fill>
      <patternFill patternType="solid">
        <fgColor rgb="FFEAF1DD"/>
        <bgColor rgb="FFEAF1DD"/>
      </patternFill>
    </fill>
    <fill>
      <patternFill patternType="solid">
        <fgColor rgb="FFFABF8F"/>
        <bgColor rgb="FFFABF8F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DDDDDD"/>
        <bgColor rgb="FFDDDDDD"/>
      </patternFill>
    </fill>
  </fills>
  <borders count="84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  <bottom/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 style="medium">
        <color rgb="FF000000"/>
      </right>
      <top style="thin">
        <color rgb="FF000000"/>
      </top>
      <bottom/>
    </border>
    <border>
      <left style="medium">
        <color rgb="FF000000"/>
      </left>
      <top/>
      <bottom/>
    </border>
    <border>
      <top/>
      <bottom/>
    </border>
    <border>
      <right/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/>
    </border>
    <border>
      <top/>
    </border>
    <border>
      <right/>
      <top/>
    </border>
    <border>
      <left style="thin">
        <color rgb="FF000000"/>
      </left>
      <top/>
    </border>
    <border>
      <right style="medium">
        <color rgb="FF000000"/>
      </right>
      <top/>
    </border>
    <border>
      <right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bottom style="hair">
        <color rgb="FF000000"/>
      </bottom>
    </border>
    <border>
      <bottom style="hair">
        <color rgb="FF000000"/>
      </bottom>
    </border>
    <border>
      <right style="medium">
        <color rgb="FF000000"/>
      </right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</border>
    <border>
      <left style="thin">
        <color rgb="FF000000"/>
      </left>
      <right style="thin">
        <color rgb="FF000000"/>
      </right>
      <top/>
    </border>
    <border>
      <right style="thin">
        <color rgb="FF000000"/>
      </right>
      <top/>
    </border>
    <border>
      <left style="medium">
        <color rgb="FF000000"/>
      </left>
      <right/>
      <bottom/>
    </border>
  </borders>
  <cellStyleXfs count="1">
    <xf borderId="0" fillId="0" fontId="0" numFmtId="0" applyAlignment="1" applyFont="1"/>
  </cellStyleXfs>
  <cellXfs count="30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Border="1" applyFill="1" applyFont="1"/>
    <xf borderId="4" fillId="3" fontId="4" numFmtId="0" xfId="0" applyBorder="1" applyFont="1"/>
    <xf borderId="5" fillId="2" fontId="5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5" fillId="3" fontId="6" numFmtId="0" xfId="0" applyAlignment="1" applyBorder="1" applyFont="1">
      <alignment horizontal="center" shrinkToFit="0" vertical="center" wrapText="1"/>
    </xf>
    <xf borderId="8" fillId="0" fontId="2" numFmtId="0" xfId="0" applyBorder="1" applyFont="1"/>
    <xf borderId="9" fillId="3" fontId="7" numFmtId="0" xfId="0" applyAlignment="1" applyBorder="1" applyFont="1">
      <alignment horizontal="center" shrinkToFit="0" vertical="center" wrapText="1"/>
    </xf>
    <xf borderId="10" fillId="3" fontId="8" numFmtId="0" xfId="0" applyAlignment="1" applyBorder="1" applyFont="1">
      <alignment horizontal="center" shrinkToFit="0" vertical="center" wrapText="1"/>
    </xf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16" fillId="0" fontId="2" numFmtId="0" xfId="0" applyBorder="1" applyFont="1"/>
    <xf borderId="17" fillId="0" fontId="2" numFmtId="0" xfId="0" applyBorder="1" applyFont="1"/>
    <xf borderId="5" fillId="3" fontId="1" numFmtId="0" xfId="0" applyAlignment="1" applyBorder="1" applyFont="1">
      <alignment horizontal="left" vertical="center"/>
    </xf>
    <xf borderId="18" fillId="3" fontId="9" numFmtId="49" xfId="0" applyAlignment="1" applyBorder="1" applyFont="1" applyNumberFormat="1">
      <alignment horizontal="center" shrinkToFit="0" vertical="center" wrapText="1"/>
    </xf>
    <xf borderId="19" fillId="0" fontId="2" numFmtId="0" xfId="0" applyBorder="1" applyFont="1"/>
    <xf borderId="20" fillId="0" fontId="2" numFmtId="0" xfId="0" applyBorder="1" applyFont="1"/>
    <xf borderId="21" fillId="3" fontId="8" numFmtId="0" xfId="0" applyAlignment="1" applyBorder="1" applyFont="1">
      <alignment horizontal="center" shrinkToFit="0" vertical="center" wrapText="1"/>
    </xf>
    <xf borderId="4" fillId="3" fontId="8" numFmtId="0" xfId="0" applyAlignment="1" applyBorder="1" applyFont="1">
      <alignment horizontal="center" shrinkToFit="0" vertical="center" wrapText="1"/>
    </xf>
    <xf borderId="22" fillId="3" fontId="8" numFmtId="0" xfId="0" applyAlignment="1" applyBorder="1" applyFont="1">
      <alignment horizontal="center" shrinkToFit="0" vertical="center" wrapText="1"/>
    </xf>
    <xf borderId="5" fillId="4" fontId="1" numFmtId="49" xfId="0" applyAlignment="1" applyBorder="1" applyFill="1" applyFont="1" applyNumberFormat="1">
      <alignment horizontal="center" vertical="center"/>
    </xf>
    <xf borderId="4" fillId="3" fontId="3" numFmtId="0" xfId="0" applyAlignment="1" applyBorder="1" applyFont="1">
      <alignment horizontal="center"/>
    </xf>
    <xf borderId="23" fillId="4" fontId="10" numFmtId="49" xfId="0" applyAlignment="1" applyBorder="1" applyFont="1" applyNumberFormat="1">
      <alignment horizontal="center" vertical="center"/>
    </xf>
    <xf borderId="24" fillId="4" fontId="10" numFmtId="49" xfId="0" applyAlignment="1" applyBorder="1" applyFont="1" applyNumberFormat="1">
      <alignment horizontal="center" vertical="center"/>
    </xf>
    <xf borderId="25" fillId="4" fontId="10" numFmtId="49" xfId="0" applyAlignment="1" applyBorder="1" applyFont="1" applyNumberFormat="1">
      <alignment horizontal="center" vertical="center"/>
    </xf>
    <xf borderId="26" fillId="4" fontId="10" numFmtId="49" xfId="0" applyAlignment="1" applyBorder="1" applyFont="1" applyNumberFormat="1">
      <alignment horizontal="center" vertical="center"/>
    </xf>
    <xf borderId="27" fillId="4" fontId="1" numFmtId="0" xfId="0" applyAlignment="1" applyBorder="1" applyFont="1">
      <alignment horizontal="center" vertical="center"/>
    </xf>
    <xf borderId="28" fillId="0" fontId="2" numFmtId="0" xfId="0" applyBorder="1" applyFont="1"/>
    <xf borderId="29" fillId="0" fontId="2" numFmtId="0" xfId="0" applyBorder="1" applyFont="1"/>
    <xf borderId="30" fillId="4" fontId="1" numFmtId="0" xfId="0" applyAlignment="1" applyBorder="1" applyFont="1">
      <alignment horizontal="center" vertical="center"/>
    </xf>
    <xf borderId="31" fillId="0" fontId="2" numFmtId="0" xfId="0" applyBorder="1" applyFont="1"/>
    <xf borderId="4" fillId="3" fontId="11" numFmtId="0" xfId="0" applyBorder="1" applyFont="1"/>
    <xf borderId="32" fillId="4" fontId="8" numFmtId="164" xfId="0" applyAlignment="1" applyBorder="1" applyFont="1" applyNumberFormat="1">
      <alignment horizontal="center" vertical="center"/>
    </xf>
    <xf borderId="33" fillId="0" fontId="2" numFmtId="0" xfId="0" applyBorder="1" applyFont="1"/>
    <xf borderId="34" fillId="0" fontId="2" numFmtId="0" xfId="0" applyBorder="1" applyFont="1"/>
    <xf borderId="35" fillId="4" fontId="8" numFmtId="164" xfId="0" applyAlignment="1" applyBorder="1" applyFont="1" applyNumberFormat="1">
      <alignment horizontal="center" vertical="center"/>
    </xf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3" fontId="8" numFmtId="0" xfId="0" applyAlignment="1" applyBorder="1" applyFont="1">
      <alignment horizontal="left" vertical="center"/>
    </xf>
    <xf borderId="40" fillId="0" fontId="2" numFmtId="0" xfId="0" applyBorder="1" applyFont="1"/>
    <xf borderId="41" fillId="0" fontId="2" numFmtId="0" xfId="0" applyBorder="1" applyFont="1"/>
    <xf borderId="42" fillId="3" fontId="8" numFmtId="165" xfId="0" applyAlignment="1" applyBorder="1" applyFont="1" applyNumberFormat="1">
      <alignment horizontal="center" shrinkToFit="0" vertical="center" wrapText="1"/>
    </xf>
    <xf borderId="43" fillId="3" fontId="11" numFmtId="0" xfId="0" applyAlignment="1" applyBorder="1" applyFont="1">
      <alignment horizontal="left" shrinkToFit="0" vertical="center" wrapText="1"/>
    </xf>
    <xf borderId="44" fillId="0" fontId="2" numFmtId="0" xfId="0" applyBorder="1" applyFont="1"/>
    <xf borderId="45" fillId="0" fontId="2" numFmtId="0" xfId="0" applyBorder="1" applyFont="1"/>
    <xf borderId="46" fillId="5" fontId="12" numFmtId="0" xfId="0" applyAlignment="1" applyBorder="1" applyFill="1" applyFont="1">
      <alignment horizontal="left" shrinkToFit="0" vertical="center" wrapText="1"/>
    </xf>
    <xf borderId="47" fillId="0" fontId="2" numFmtId="0" xfId="0" applyBorder="1" applyFont="1"/>
    <xf borderId="48" fillId="5" fontId="13" numFmtId="166" xfId="0" applyAlignment="1" applyBorder="1" applyFont="1" applyNumberFormat="1">
      <alignment horizontal="center" shrinkToFit="0" vertical="center" wrapText="1"/>
    </xf>
    <xf borderId="49" fillId="5" fontId="12" numFmtId="0" xfId="0" applyAlignment="1" applyBorder="1" applyFont="1">
      <alignment horizontal="left" shrinkToFit="0" vertical="center" wrapText="1"/>
    </xf>
    <xf borderId="50" fillId="5" fontId="13" numFmtId="167" xfId="0" applyAlignment="1" applyBorder="1" applyFont="1" applyNumberFormat="1">
      <alignment horizontal="center" shrinkToFit="0" vertical="center" wrapText="1"/>
    </xf>
    <xf borderId="4" fillId="3" fontId="14" numFmtId="0" xfId="0" applyBorder="1" applyFont="1"/>
    <xf borderId="49" fillId="3" fontId="15" numFmtId="0" xfId="0" applyAlignment="1" applyBorder="1" applyFont="1">
      <alignment horizontal="center" shrinkToFit="0" vertical="center" wrapText="1"/>
    </xf>
    <xf borderId="4" fillId="3" fontId="16" numFmtId="0" xfId="0" applyBorder="1" applyFont="1"/>
    <xf borderId="50" fillId="3" fontId="17" numFmtId="0" xfId="0" applyAlignment="1" applyBorder="1" applyFont="1">
      <alignment horizontal="center" shrinkToFit="0" vertical="center" wrapText="1"/>
    </xf>
    <xf borderId="50" fillId="3" fontId="18" numFmtId="168" xfId="0" applyAlignment="1" applyBorder="1" applyFont="1" applyNumberFormat="1">
      <alignment horizontal="right" shrinkToFit="0" wrapText="1"/>
    </xf>
    <xf borderId="4" fillId="3" fontId="14" numFmtId="0" xfId="0" applyAlignment="1" applyBorder="1" applyFont="1">
      <alignment horizontal="right"/>
    </xf>
    <xf borderId="51" fillId="2" fontId="19" numFmtId="0" xfId="0" applyAlignment="1" applyBorder="1" applyFont="1">
      <alignment horizontal="center" vertical="center"/>
    </xf>
    <xf borderId="52" fillId="0" fontId="2" numFmtId="0" xfId="0" applyBorder="1" applyFont="1"/>
    <xf borderId="53" fillId="0" fontId="2" numFmtId="0" xfId="0" applyBorder="1" applyFont="1"/>
    <xf borderId="27" fillId="2" fontId="20" numFmtId="0" xfId="0" applyAlignment="1" applyBorder="1" applyFont="1">
      <alignment horizontal="center" vertical="center"/>
    </xf>
    <xf borderId="39" fillId="0" fontId="7" numFmtId="0" xfId="0" applyAlignment="1" applyBorder="1" applyFont="1">
      <alignment horizontal="center" vertical="center"/>
    </xf>
    <xf borderId="49" fillId="0" fontId="21" numFmtId="2" xfId="0" applyAlignment="1" applyBorder="1" applyFont="1" applyNumberFormat="1">
      <alignment horizontal="center" readingOrder="1" shrinkToFit="0" vertical="center" wrapText="1"/>
    </xf>
    <xf borderId="54" fillId="0" fontId="2" numFmtId="0" xfId="0" applyBorder="1" applyFont="1"/>
    <xf borderId="13" fillId="0" fontId="21" numFmtId="0" xfId="0" applyAlignment="1" applyBorder="1" applyFont="1">
      <alignment horizontal="center" shrinkToFit="0" vertical="center" wrapText="1"/>
    </xf>
    <xf borderId="39" fillId="0" fontId="7" numFmtId="0" xfId="0" applyAlignment="1" applyBorder="1" applyFont="1">
      <alignment horizontal="center" shrinkToFit="0" vertical="center" wrapText="1"/>
    </xf>
    <xf borderId="49" fillId="0" fontId="19" numFmtId="4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/>
    </xf>
    <xf borderId="15" fillId="0" fontId="7" numFmtId="0" xfId="0" applyAlignment="1" applyBorder="1" applyFont="1">
      <alignment horizontal="center" shrinkToFit="0" vertical="center" wrapText="1"/>
    </xf>
    <xf borderId="16" fillId="0" fontId="7" numFmtId="0" xfId="0" applyAlignment="1" applyBorder="1" applyFont="1">
      <alignment horizontal="center" shrinkToFit="0" vertical="center" wrapText="1"/>
    </xf>
    <xf borderId="16" fillId="0" fontId="6" numFmtId="4" xfId="0" applyAlignment="1" applyBorder="1" applyFont="1" applyNumberFormat="1">
      <alignment horizontal="center" shrinkToFit="0" vertical="center" wrapText="1"/>
    </xf>
    <xf borderId="16" fillId="0" fontId="22" numFmtId="9" xfId="0" applyAlignment="1" applyBorder="1" applyFont="1" applyNumberFormat="1">
      <alignment horizontal="center" shrinkToFit="0" vertical="center" wrapText="1"/>
    </xf>
    <xf borderId="0" fillId="0" fontId="6" numFmtId="4" xfId="0" applyAlignment="1" applyFont="1" applyNumberFormat="1">
      <alignment horizontal="center" shrinkToFit="0" vertical="center" wrapText="1"/>
    </xf>
    <xf borderId="14" fillId="0" fontId="6" numFmtId="4" xfId="0" applyAlignment="1" applyBorder="1" applyFont="1" applyNumberFormat="1">
      <alignment horizontal="center" shrinkToFit="0" vertical="center" wrapText="1"/>
    </xf>
    <xf borderId="39" fillId="6" fontId="21" numFmtId="0" xfId="0" applyAlignment="1" applyBorder="1" applyFill="1" applyFont="1">
      <alignment horizontal="center" vertical="center"/>
    </xf>
    <xf borderId="49" fillId="6" fontId="7" numFmtId="0" xfId="0" applyAlignment="1" applyBorder="1" applyFont="1">
      <alignment horizontal="center" shrinkToFit="0" vertical="center" wrapText="1"/>
    </xf>
    <xf borderId="13" fillId="0" fontId="1" numFmtId="169" xfId="0" applyAlignment="1" applyBorder="1" applyFont="1" applyNumberFormat="1">
      <alignment vertical="center"/>
    </xf>
    <xf borderId="0" fillId="0" fontId="1" numFmtId="169" xfId="0" applyAlignment="1" applyFont="1" applyNumberFormat="1">
      <alignment vertical="center"/>
    </xf>
    <xf borderId="0" fillId="0" fontId="1" numFmtId="170" xfId="0" applyAlignment="1" applyFont="1" applyNumberFormat="1">
      <alignment horizontal="right" vertical="center"/>
    </xf>
    <xf borderId="0" fillId="0" fontId="1" numFmtId="171" xfId="0" applyAlignment="1" applyFont="1" applyNumberFormat="1">
      <alignment horizontal="center" vertical="center"/>
    </xf>
    <xf borderId="0" fillId="0" fontId="23" numFmtId="172" xfId="0" applyAlignment="1" applyFont="1" applyNumberFormat="1">
      <alignment horizontal="left" shrinkToFit="0" vertical="center" wrapText="1"/>
    </xf>
    <xf borderId="14" fillId="0" fontId="23" numFmtId="172" xfId="0" applyAlignment="1" applyBorder="1" applyFont="1" applyNumberFormat="1">
      <alignment horizontal="left" shrinkToFit="0" vertical="center" wrapText="1"/>
    </xf>
    <xf borderId="39" fillId="0" fontId="24" numFmtId="169" xfId="0" applyAlignment="1" applyBorder="1" applyFont="1" applyNumberFormat="1">
      <alignment horizontal="left" shrinkToFit="0" vertical="center" wrapText="1"/>
    </xf>
    <xf borderId="49" fillId="0" fontId="25" numFmtId="173" xfId="0" applyAlignment="1" applyBorder="1" applyFont="1" applyNumberFormat="1">
      <alignment horizontal="center" vertical="center"/>
    </xf>
    <xf borderId="49" fillId="0" fontId="1" numFmtId="170" xfId="0" applyAlignment="1" applyBorder="1" applyFont="1" applyNumberFormat="1">
      <alignment horizontal="center" vertical="center"/>
    </xf>
    <xf borderId="55" fillId="7" fontId="26" numFmtId="174" xfId="0" applyAlignment="1" applyBorder="1" applyFill="1" applyFont="1" applyNumberFormat="1">
      <alignment horizontal="center" shrinkToFit="0" vertical="center" wrapText="1"/>
    </xf>
    <xf borderId="49" fillId="0" fontId="24" numFmtId="169" xfId="0" applyAlignment="1" applyBorder="1" applyFont="1" applyNumberFormat="1">
      <alignment horizontal="center" shrinkToFit="0" vertical="center" wrapText="1"/>
    </xf>
    <xf borderId="56" fillId="0" fontId="2" numFmtId="0" xfId="0" applyBorder="1" applyFont="1"/>
    <xf borderId="13" fillId="0" fontId="21" numFmtId="0" xfId="0" applyAlignment="1" applyBorder="1" applyFont="1">
      <alignment vertical="center"/>
    </xf>
    <xf borderId="0" fillId="0" fontId="21" numFmtId="0" xfId="0" applyAlignment="1" applyFont="1">
      <alignment vertical="center"/>
    </xf>
    <xf borderId="0" fillId="0" fontId="21" numFmtId="0" xfId="0" applyAlignment="1" applyFont="1">
      <alignment shrinkToFit="0" vertical="center" wrapText="1"/>
    </xf>
    <xf borderId="0" fillId="0" fontId="25" numFmtId="170" xfId="0" applyAlignment="1" applyFont="1" applyNumberFormat="1">
      <alignment shrinkToFit="0" vertical="center" wrapText="1"/>
    </xf>
    <xf borderId="14" fillId="0" fontId="25" numFmtId="170" xfId="0" applyAlignment="1" applyBorder="1" applyFont="1" applyNumberFormat="1">
      <alignment shrinkToFit="0" vertical="center" wrapText="1"/>
    </xf>
    <xf borderId="39" fillId="6" fontId="1" numFmtId="0" xfId="0" applyAlignment="1" applyBorder="1" applyFont="1">
      <alignment horizontal="center" vertical="center"/>
    </xf>
    <xf borderId="13" fillId="0" fontId="1" numFmtId="0" xfId="0" applyBorder="1" applyFont="1"/>
    <xf borderId="0" fillId="0" fontId="1" numFmtId="0" xfId="0" applyFont="1"/>
    <xf borderId="0" fillId="0" fontId="1" numFmtId="0" xfId="0" applyAlignment="1" applyFont="1">
      <alignment shrinkToFit="0" vertical="top" wrapText="1"/>
    </xf>
    <xf borderId="0" fillId="0" fontId="11" numFmtId="0" xfId="0" applyAlignment="1" applyFont="1">
      <alignment shrinkToFit="0" vertical="top" wrapText="1"/>
    </xf>
    <xf borderId="14" fillId="0" fontId="11" numFmtId="0" xfId="0" applyAlignment="1" applyBorder="1" applyFont="1">
      <alignment shrinkToFit="0" vertical="top" wrapText="1"/>
    </xf>
    <xf borderId="57" fillId="6" fontId="10" numFmtId="0" xfId="0" applyAlignment="1" applyBorder="1" applyFont="1">
      <alignment horizontal="center" shrinkToFit="0" vertical="center" wrapText="1"/>
    </xf>
    <xf borderId="58" fillId="6" fontId="10" numFmtId="0" xfId="0" applyAlignment="1" applyBorder="1" applyFont="1">
      <alignment horizontal="center" shrinkToFit="0" vertical="center" wrapText="1"/>
    </xf>
    <xf borderId="59" fillId="6" fontId="10" numFmtId="0" xfId="0" applyAlignment="1" applyBorder="1" applyFont="1">
      <alignment horizontal="center" shrinkToFit="0" vertical="center" wrapText="1"/>
    </xf>
    <xf borderId="49" fillId="6" fontId="21" numFmtId="169" xfId="0" applyAlignment="1" applyBorder="1" applyFont="1" applyNumberFormat="1">
      <alignment horizontal="center" shrinkToFit="0" vertical="center" wrapText="1"/>
    </xf>
    <xf borderId="60" fillId="0" fontId="2" numFmtId="0" xfId="0" applyBorder="1" applyFont="1"/>
    <xf borderId="61" fillId="0" fontId="2" numFmtId="0" xfId="0" applyBorder="1" applyFont="1"/>
    <xf borderId="62" fillId="0" fontId="2" numFmtId="0" xfId="0" applyBorder="1" applyFont="1"/>
    <xf borderId="49" fillId="6" fontId="1" numFmtId="169" xfId="0" applyAlignment="1" applyBorder="1" applyFont="1" applyNumberFormat="1">
      <alignment horizontal="center" shrinkToFit="0" vertical="center" wrapText="1"/>
    </xf>
    <xf borderId="63" fillId="0" fontId="8" numFmtId="0" xfId="0" applyAlignment="1" applyBorder="1" applyFont="1">
      <alignment horizontal="center" vertical="center"/>
    </xf>
    <xf borderId="50" fillId="0" fontId="22" numFmtId="2" xfId="0" applyAlignment="1" applyBorder="1" applyFont="1" applyNumberFormat="1">
      <alignment horizontal="center" shrinkToFit="0" vertical="center" wrapText="1"/>
    </xf>
    <xf borderId="50" fillId="0" fontId="22" numFmtId="9" xfId="0" applyAlignment="1" applyBorder="1" applyFont="1" applyNumberFormat="1">
      <alignment horizontal="center" shrinkToFit="0" vertical="center" wrapText="1"/>
    </xf>
    <xf borderId="50" fillId="0" fontId="22" numFmtId="1" xfId="0" applyAlignment="1" applyBorder="1" applyFont="1" applyNumberFormat="1">
      <alignment horizontal="center" shrinkToFit="0" vertical="center" wrapText="1"/>
    </xf>
    <xf borderId="50" fillId="0" fontId="22" numFmtId="175" xfId="0" applyAlignment="1" applyBorder="1" applyFont="1" applyNumberFormat="1">
      <alignment horizontal="center" readingOrder="0" shrinkToFit="0" vertical="center" wrapText="1"/>
    </xf>
    <xf borderId="50" fillId="0" fontId="11" numFmtId="168" xfId="0" applyAlignment="1" applyBorder="1" applyFont="1" applyNumberFormat="1">
      <alignment horizontal="center" shrinkToFit="0" vertical="center" wrapText="1"/>
    </xf>
    <xf borderId="49" fillId="0" fontId="11" numFmtId="2" xfId="0" applyAlignment="1" applyBorder="1" applyFont="1" applyNumberFormat="1">
      <alignment horizontal="center" shrinkToFit="0" vertical="center" wrapText="1"/>
    </xf>
    <xf borderId="49" fillId="0" fontId="27" numFmtId="4" xfId="0" applyAlignment="1" applyBorder="1" applyFont="1" applyNumberFormat="1">
      <alignment horizontal="center" shrinkToFit="0" vertical="center" wrapText="1"/>
    </xf>
    <xf borderId="50" fillId="0" fontId="11" numFmtId="2" xfId="0" applyAlignment="1" applyBorder="1" applyFont="1" applyNumberFormat="1">
      <alignment horizontal="center" shrinkToFit="0" vertical="center" wrapText="1"/>
    </xf>
    <xf borderId="42" fillId="0" fontId="27" numFmtId="4" xfId="0" applyAlignment="1" applyBorder="1" applyFont="1" applyNumberFormat="1">
      <alignment horizontal="center" shrinkToFit="0" vertical="center" wrapText="1"/>
    </xf>
    <xf borderId="50" fillId="0" fontId="8" numFmtId="175" xfId="0" applyAlignment="1" applyBorder="1" applyFont="1" applyNumberFormat="1">
      <alignment horizontal="center" shrinkToFit="0" vertical="center" wrapText="1"/>
    </xf>
    <xf borderId="50" fillId="0" fontId="22" numFmtId="175" xfId="0" applyAlignment="1" applyBorder="1" applyFont="1" applyNumberFormat="1">
      <alignment horizontal="center" shrinkToFit="0" vertical="center" wrapText="1"/>
    </xf>
    <xf borderId="13" fillId="0" fontId="22" numFmtId="0" xfId="0" applyBorder="1" applyFont="1"/>
    <xf borderId="0" fillId="0" fontId="8" numFmtId="0" xfId="0" applyAlignment="1" applyFont="1">
      <alignment horizontal="center" shrinkToFit="0" vertical="center" wrapText="1"/>
    </xf>
    <xf borderId="0" fillId="0" fontId="22" numFmtId="0" xfId="0" applyAlignment="1" applyFont="1">
      <alignment horizontal="left" shrinkToFit="0" vertical="center" wrapText="1"/>
    </xf>
    <xf borderId="0" fillId="0" fontId="11" numFmtId="0" xfId="0" applyFont="1"/>
    <xf borderId="50" fillId="0" fontId="3" numFmtId="168" xfId="0" applyAlignment="1" applyBorder="1" applyFont="1" applyNumberFormat="1">
      <alignment horizontal="center" shrinkToFit="0" vertical="center" wrapText="1"/>
    </xf>
    <xf borderId="0" fillId="0" fontId="22" numFmtId="0" xfId="0" applyAlignment="1" applyFont="1">
      <alignment horizontal="center" shrinkToFit="0" vertical="center" wrapText="1"/>
    </xf>
    <xf borderId="14" fillId="0" fontId="22" numFmtId="0" xfId="0" applyAlignment="1" applyBorder="1" applyFont="1">
      <alignment horizontal="center" shrinkToFit="0" vertical="center" wrapText="1"/>
    </xf>
    <xf borderId="0" fillId="0" fontId="3" numFmtId="168" xfId="0" applyAlignment="1" applyFont="1" applyNumberFormat="1">
      <alignment horizontal="center" shrinkToFit="0" vertical="center" wrapText="1"/>
    </xf>
    <xf borderId="0" fillId="0" fontId="22" numFmtId="2" xfId="0" applyAlignment="1" applyFont="1" applyNumberFormat="1">
      <alignment horizontal="center" shrinkToFit="0" vertical="center" wrapText="1"/>
    </xf>
    <xf borderId="39" fillId="6" fontId="20" numFmtId="0" xfId="0" applyAlignment="1" applyBorder="1" applyFont="1">
      <alignment horizontal="center" vertical="center"/>
    </xf>
    <xf borderId="39" fillId="8" fontId="28" numFmtId="0" xfId="0" applyAlignment="1" applyBorder="1" applyFill="1" applyFont="1">
      <alignment horizontal="center" vertical="center"/>
    </xf>
    <xf borderId="64" fillId="0" fontId="2" numFmtId="0" xfId="0" applyBorder="1" applyFont="1"/>
    <xf borderId="65" fillId="8" fontId="28" numFmtId="0" xfId="0" applyAlignment="1" applyBorder="1" applyFont="1">
      <alignment horizontal="center" vertical="center"/>
    </xf>
    <xf borderId="49" fillId="8" fontId="28" numFmtId="0" xfId="0" applyAlignment="1" applyBorder="1" applyFont="1">
      <alignment horizontal="center" vertical="center"/>
    </xf>
    <xf borderId="4" fillId="8" fontId="28" numFmtId="0" xfId="0" applyAlignment="1" applyBorder="1" applyFont="1">
      <alignment horizontal="center" vertical="center"/>
    </xf>
    <xf borderId="22" fillId="8" fontId="28" numFmtId="0" xfId="0" applyAlignment="1" applyBorder="1" applyFont="1">
      <alignment horizontal="center" vertical="center"/>
    </xf>
    <xf borderId="39" fillId="0" fontId="25" numFmtId="169" xfId="0" applyAlignment="1" applyBorder="1" applyFont="1" applyNumberFormat="1">
      <alignment horizontal="left" shrinkToFit="0" vertical="center" wrapText="1"/>
    </xf>
    <xf borderId="49" fillId="0" fontId="28" numFmtId="2" xfId="0" applyAlignment="1" applyBorder="1" applyFont="1" applyNumberFormat="1">
      <alignment vertical="center"/>
    </xf>
    <xf borderId="41" fillId="0" fontId="28" numFmtId="2" xfId="0" applyAlignment="1" applyBorder="1" applyFont="1" applyNumberFormat="1">
      <alignment vertical="center"/>
    </xf>
    <xf borderId="49" fillId="0" fontId="28" numFmtId="1" xfId="0" applyAlignment="1" applyBorder="1" applyFont="1" applyNumberFormat="1">
      <alignment vertical="center"/>
    </xf>
    <xf borderId="41" fillId="0" fontId="29" numFmtId="2" xfId="0" applyAlignment="1" applyBorder="1" applyFont="1" applyNumberFormat="1">
      <alignment vertical="center"/>
    </xf>
    <xf borderId="0" fillId="0" fontId="22" numFmtId="1" xfId="0" applyAlignment="1" applyFont="1" applyNumberFormat="1">
      <alignment horizontal="center" shrinkToFit="0" vertical="center" wrapText="1"/>
    </xf>
    <xf borderId="13" fillId="0" fontId="24" numFmtId="169" xfId="0" applyAlignment="1" applyBorder="1" applyFont="1" applyNumberFormat="1">
      <alignment horizontal="left" shrinkToFit="0" vertical="center" wrapText="1"/>
    </xf>
    <xf borderId="0" fillId="0" fontId="24" numFmtId="169" xfId="0" applyAlignment="1" applyFont="1" applyNumberFormat="1">
      <alignment horizontal="left" shrinkToFit="0" vertical="center" wrapText="1"/>
    </xf>
    <xf borderId="0" fillId="0" fontId="25" numFmtId="173" xfId="0" applyAlignment="1" applyFont="1" applyNumberFormat="1">
      <alignment horizontal="center" vertical="center"/>
    </xf>
    <xf borderId="66" fillId="9" fontId="21" numFmtId="1" xfId="0" applyAlignment="1" applyBorder="1" applyFill="1" applyFont="1" applyNumberFormat="1">
      <alignment vertical="center"/>
    </xf>
    <xf borderId="67" fillId="9" fontId="21" numFmtId="2" xfId="0" applyAlignment="1" applyBorder="1" applyFont="1" applyNumberFormat="1">
      <alignment vertical="center"/>
    </xf>
    <xf borderId="39" fillId="10" fontId="21" numFmtId="0" xfId="0" applyAlignment="1" applyBorder="1" applyFill="1" applyFont="1">
      <alignment horizontal="center" vertical="center"/>
    </xf>
    <xf borderId="60" fillId="0" fontId="22" numFmtId="0" xfId="0" applyAlignment="1" applyBorder="1" applyFont="1">
      <alignment horizontal="center" vertical="center"/>
    </xf>
    <xf borderId="56" fillId="0" fontId="30" numFmtId="0" xfId="0" applyAlignment="1" applyBorder="1" applyFont="1">
      <alignment horizontal="left" shrinkToFit="0" vertical="center" wrapText="1"/>
    </xf>
    <xf borderId="49" fillId="0" fontId="31" numFmtId="0" xfId="0" applyAlignment="1" applyBorder="1" applyFont="1">
      <alignment horizontal="left" shrinkToFit="0" vertical="center" wrapText="1"/>
    </xf>
    <xf borderId="49" fillId="0" fontId="27" numFmtId="0" xfId="0" applyAlignment="1" applyBorder="1" applyFont="1">
      <alignment horizontal="left" shrinkToFit="0" vertical="center" wrapText="1"/>
    </xf>
    <xf borderId="49" fillId="0" fontId="1" numFmtId="0" xfId="0" applyAlignment="1" applyBorder="1" applyFont="1">
      <alignment horizontal="center" shrinkToFit="0" vertical="center" wrapText="1"/>
    </xf>
    <xf borderId="55" fillId="0" fontId="32" numFmtId="0" xfId="0" applyAlignment="1" applyBorder="1" applyFont="1">
      <alignment horizontal="left" shrinkToFit="0" vertical="center" wrapText="1"/>
    </xf>
    <xf borderId="68" fillId="0" fontId="22" numFmtId="0" xfId="0" applyAlignment="1" applyBorder="1" applyFont="1">
      <alignment horizontal="center" vertical="center"/>
    </xf>
    <xf borderId="69" fillId="0" fontId="32" numFmtId="0" xfId="0" applyAlignment="1" applyBorder="1" applyFont="1">
      <alignment horizontal="left" shrinkToFit="0" vertical="center" wrapText="1"/>
    </xf>
    <xf borderId="61" fillId="0" fontId="22" numFmtId="0" xfId="0" applyAlignment="1" applyBorder="1" applyFont="1">
      <alignment horizontal="center" vertical="center"/>
    </xf>
    <xf borderId="56" fillId="0" fontId="32" numFmtId="0" xfId="0" applyAlignment="1" applyBorder="1" applyFont="1">
      <alignment horizontal="left" shrinkToFit="0" vertical="center" wrapText="1"/>
    </xf>
    <xf borderId="70" fillId="0" fontId="2" numFmtId="0" xfId="0" applyBorder="1" applyFont="1"/>
    <xf borderId="71" fillId="0" fontId="2" numFmtId="0" xfId="0" applyBorder="1" applyFont="1"/>
    <xf borderId="49" fillId="0" fontId="32" numFmtId="0" xfId="0" applyAlignment="1" applyBorder="1" applyFont="1">
      <alignment horizontal="left" shrinkToFit="0" vertical="center" wrapText="1"/>
    </xf>
    <xf borderId="5" fillId="8" fontId="21" numFmtId="0" xfId="0" applyAlignment="1" applyBorder="1" applyFont="1">
      <alignment horizontal="center" vertical="center"/>
    </xf>
    <xf borderId="49" fillId="0" fontId="20" numFmtId="0" xfId="0" applyAlignment="1" applyBorder="1" applyFont="1">
      <alignment horizontal="center" vertical="center"/>
    </xf>
    <xf borderId="40" fillId="0" fontId="25" numFmtId="0" xfId="0" applyAlignment="1" applyBorder="1" applyFont="1">
      <alignment horizontal="center" vertical="center"/>
    </xf>
    <xf borderId="40" fillId="0" fontId="3" numFmtId="0" xfId="0" applyAlignment="1" applyBorder="1" applyFont="1">
      <alignment vertical="center"/>
    </xf>
    <xf borderId="40" fillId="0" fontId="25" numFmtId="1" xfId="0" applyAlignment="1" applyBorder="1" applyFont="1" applyNumberFormat="1">
      <alignment horizontal="center" vertical="center"/>
    </xf>
    <xf borderId="41" fillId="0" fontId="3" numFmtId="0" xfId="0" applyAlignment="1" applyBorder="1" applyFont="1">
      <alignment vertical="center"/>
    </xf>
    <xf borderId="40" fillId="0" fontId="25" numFmtId="9" xfId="0" applyAlignment="1" applyBorder="1" applyFont="1" applyNumberFormat="1">
      <alignment horizontal="center" vertical="center"/>
    </xf>
    <xf borderId="40" fillId="0" fontId="25" numFmtId="168" xfId="0" applyAlignment="1" applyBorder="1" applyFont="1" applyNumberFormat="1">
      <alignment horizontal="center" vertical="center"/>
    </xf>
    <xf borderId="1" fillId="2" fontId="28" numFmtId="0" xfId="0" applyAlignment="1" applyBorder="1" applyFont="1">
      <alignment horizontal="center" vertical="center"/>
    </xf>
    <xf borderId="39" fillId="2" fontId="28" numFmtId="0" xfId="0" applyAlignment="1" applyBorder="1" applyFont="1">
      <alignment horizontal="center" vertical="center"/>
    </xf>
    <xf borderId="0" fillId="0" fontId="33" numFmtId="0" xfId="0" applyAlignment="1" applyFont="1">
      <alignment horizontal="left" shrinkToFit="0" vertical="center" wrapText="1"/>
    </xf>
    <xf borderId="39" fillId="0" fontId="34" numFmtId="2" xfId="0" applyAlignment="1" applyBorder="1" applyFont="1" applyNumberFormat="1">
      <alignment horizontal="center" shrinkToFit="0" vertical="center" wrapText="1"/>
    </xf>
    <xf borderId="39" fillId="2" fontId="8" numFmtId="0" xfId="0" applyAlignment="1" applyBorder="1" applyFont="1">
      <alignment horizontal="center" shrinkToFit="0" vertical="center" wrapText="1"/>
    </xf>
    <xf borderId="0" fillId="0" fontId="35" numFmtId="0" xfId="0" applyFont="1"/>
    <xf borderId="63" fillId="6" fontId="36" numFmtId="0" xfId="0" applyAlignment="1" applyBorder="1" applyFont="1">
      <alignment vertical="center"/>
    </xf>
    <xf borderId="49" fillId="6" fontId="8" numFmtId="4" xfId="0" applyAlignment="1" applyBorder="1" applyFont="1" applyNumberFormat="1">
      <alignment horizontal="center" shrinkToFit="0" vertical="center" wrapText="1"/>
    </xf>
    <xf borderId="0" fillId="0" fontId="37" numFmtId="0" xfId="0" applyFont="1"/>
    <xf borderId="0" fillId="0" fontId="37" numFmtId="2" xfId="0" applyFont="1" applyNumberFormat="1"/>
    <xf borderId="72" fillId="0" fontId="11" numFmtId="0" xfId="0" applyAlignment="1" applyBorder="1" applyFont="1">
      <alignment horizontal="center" shrinkToFit="0" vertical="center" wrapText="1"/>
    </xf>
    <xf borderId="73" fillId="0" fontId="2" numFmtId="0" xfId="0" applyBorder="1" applyFont="1"/>
    <xf borderId="74" fillId="0" fontId="2" numFmtId="0" xfId="0" applyBorder="1" applyFont="1"/>
    <xf borderId="57" fillId="0" fontId="38" numFmtId="0" xfId="0" applyAlignment="1" applyBorder="1" applyFont="1">
      <alignment horizontal="center" shrinkToFit="0" vertical="center" wrapText="1"/>
    </xf>
    <xf borderId="55" fillId="0" fontId="38" numFmtId="0" xfId="0" applyAlignment="1" applyBorder="1" applyFont="1">
      <alignment horizontal="center" shrinkToFit="0" vertical="center" wrapText="1"/>
    </xf>
    <xf borderId="58" fillId="0" fontId="38" numFmtId="0" xfId="0" applyAlignment="1" applyBorder="1" applyFont="1">
      <alignment horizontal="center" shrinkToFit="0" vertical="center" wrapText="1"/>
    </xf>
    <xf borderId="58" fillId="0" fontId="23" numFmtId="0" xfId="0" applyAlignment="1" applyBorder="1" applyFont="1">
      <alignment horizontal="center" shrinkToFit="0" vertical="center" wrapText="1"/>
    </xf>
    <xf borderId="55" fillId="0" fontId="23" numFmtId="0" xfId="0" applyAlignment="1" applyBorder="1" applyFont="1">
      <alignment horizontal="center" shrinkToFit="0" vertical="center" wrapText="1"/>
    </xf>
    <xf borderId="75" fillId="0" fontId="38" numFmtId="0" xfId="0" applyAlignment="1" applyBorder="1" applyFont="1">
      <alignment horizontal="center" shrinkToFit="0" vertical="center" wrapText="1"/>
    </xf>
    <xf borderId="76" fillId="0" fontId="2" numFmtId="0" xfId="0" applyBorder="1" applyFont="1"/>
    <xf borderId="77" fillId="0" fontId="2" numFmtId="0" xfId="0" applyBorder="1" applyFont="1"/>
    <xf borderId="78" fillId="0" fontId="2" numFmtId="0" xfId="0" applyBorder="1" applyFont="1"/>
    <xf borderId="79" fillId="0" fontId="2" numFmtId="0" xfId="0" applyBorder="1" applyFont="1"/>
    <xf borderId="57" fillId="0" fontId="18" numFmtId="0" xfId="0" applyAlignment="1" applyBorder="1" applyFont="1">
      <alignment horizontal="center" shrinkToFit="0" vertical="center" wrapText="1"/>
    </xf>
    <xf borderId="55" fillId="0" fontId="22" numFmtId="0" xfId="0" applyAlignment="1" applyBorder="1" applyFont="1">
      <alignment horizontal="center" shrinkToFit="0" vertical="center" wrapText="1"/>
    </xf>
    <xf borderId="41" fillId="0" fontId="22" numFmtId="0" xfId="0" applyAlignment="1" applyBorder="1" applyFont="1">
      <alignment horizontal="center" shrinkToFit="0" vertical="center" wrapText="1"/>
    </xf>
    <xf borderId="50" fillId="0" fontId="22" numFmtId="176" xfId="0" applyAlignment="1" applyBorder="1" applyFont="1" applyNumberFormat="1">
      <alignment horizontal="center" shrinkToFit="0" vertical="center" wrapText="1"/>
    </xf>
    <xf borderId="55" fillId="0" fontId="39" numFmtId="177" xfId="0" applyAlignment="1" applyBorder="1" applyFont="1" applyNumberFormat="1">
      <alignment horizontal="center" shrinkToFit="0" vertical="center" wrapText="1"/>
    </xf>
    <xf borderId="55" fillId="0" fontId="27" numFmtId="177" xfId="0" applyAlignment="1" applyBorder="1" applyFont="1" applyNumberFormat="1">
      <alignment horizontal="center" shrinkToFit="0" vertical="center" wrapText="1"/>
    </xf>
    <xf borderId="75" fillId="7" fontId="8" numFmtId="0" xfId="0" applyAlignment="1" applyBorder="1" applyFont="1">
      <alignment horizontal="center" shrinkToFit="0" vertical="center" wrapText="1"/>
    </xf>
    <xf borderId="13" fillId="0" fontId="33" numFmtId="0" xfId="0" applyAlignment="1" applyBorder="1" applyFont="1">
      <alignment horizontal="center" shrinkToFit="0" vertical="center" wrapText="1"/>
    </xf>
    <xf borderId="0" fillId="0" fontId="33" numFmtId="0" xfId="0" applyAlignment="1" applyFont="1">
      <alignment horizontal="center" shrinkToFit="0" vertical="center" wrapText="1"/>
    </xf>
    <xf borderId="0" fillId="0" fontId="22" numFmtId="176" xfId="0" applyAlignment="1" applyFont="1" applyNumberFormat="1">
      <alignment horizontal="center" shrinkToFit="0" vertical="center" wrapText="1"/>
    </xf>
    <xf borderId="0" fillId="0" fontId="39" numFmtId="0" xfId="0" applyAlignment="1" applyFont="1">
      <alignment horizontal="center" shrinkToFit="0" vertical="center" wrapText="1"/>
    </xf>
    <xf borderId="0" fillId="0" fontId="23" numFmtId="0" xfId="0" applyAlignment="1" applyFont="1">
      <alignment horizontal="center" shrinkToFit="0" vertical="center" wrapText="1"/>
    </xf>
    <xf borderId="14" fillId="0" fontId="23" numFmtId="0" xfId="0" applyAlignment="1" applyBorder="1" applyFont="1">
      <alignment horizontal="center" shrinkToFit="0" vertical="center" wrapText="1"/>
    </xf>
    <xf borderId="0" fillId="0" fontId="22" numFmtId="177" xfId="0" applyAlignment="1" applyFont="1" applyNumberFormat="1">
      <alignment horizontal="center" vertical="center"/>
    </xf>
    <xf borderId="0" fillId="0" fontId="22" numFmtId="0" xfId="0" applyAlignment="1" applyFont="1">
      <alignment horizontal="center" vertical="center"/>
    </xf>
    <xf borderId="13" fillId="0" fontId="3" numFmtId="0" xfId="0" applyBorder="1" applyFont="1"/>
    <xf borderId="14" fillId="0" fontId="3" numFmtId="0" xfId="0" applyBorder="1" applyFont="1"/>
    <xf borderId="39" fillId="4" fontId="7" numFmtId="0" xfId="0" applyAlignment="1" applyBorder="1" applyFont="1">
      <alignment horizontal="center" vertical="center"/>
    </xf>
    <xf borderId="80" fillId="2" fontId="38" numFmtId="0" xfId="0" applyAlignment="1" applyBorder="1" applyFont="1">
      <alignment horizontal="center" shrinkToFit="0" vertical="center" wrapText="1"/>
    </xf>
    <xf borderId="81" fillId="2" fontId="38" numFmtId="0" xfId="0" applyAlignment="1" applyBorder="1" applyFont="1">
      <alignment horizontal="center" shrinkToFit="0" vertical="center" wrapText="1"/>
    </xf>
    <xf borderId="35" fillId="2" fontId="40" numFmtId="0" xfId="0" applyAlignment="1" applyBorder="1" applyFont="1">
      <alignment horizontal="center" shrinkToFit="0" vertical="center" wrapText="1"/>
    </xf>
    <xf borderId="82" fillId="0" fontId="2" numFmtId="0" xfId="0" applyBorder="1" applyFont="1"/>
    <xf borderId="35" fillId="2" fontId="38" numFmtId="0" xfId="0" applyAlignment="1" applyBorder="1" applyFont="1">
      <alignment horizontal="center" shrinkToFit="0" vertical="center" wrapText="1"/>
    </xf>
    <xf borderId="83" fillId="0" fontId="2" numFmtId="0" xfId="0" applyBorder="1" applyFont="1"/>
    <xf borderId="57" fillId="11" fontId="8" numFmtId="0" xfId="0" applyAlignment="1" applyBorder="1" applyFill="1" applyFont="1">
      <alignment horizontal="center" shrinkToFit="0" vertical="center" wrapText="1"/>
    </xf>
    <xf borderId="65" fillId="2" fontId="34" numFmtId="0" xfId="0" applyAlignment="1" applyBorder="1" applyFont="1">
      <alignment horizontal="center" shrinkToFit="0" vertical="center" wrapText="1"/>
    </xf>
    <xf borderId="0" fillId="0" fontId="37" numFmtId="0" xfId="0" applyAlignment="1" applyFont="1">
      <alignment vertical="center"/>
    </xf>
    <xf borderId="0" fillId="0" fontId="22" numFmtId="0" xfId="0" applyAlignment="1" applyFont="1">
      <alignment vertical="center"/>
    </xf>
    <xf borderId="78" fillId="0" fontId="18" numFmtId="0" xfId="0" applyAlignment="1" applyBorder="1" applyFont="1">
      <alignment horizontal="center" shrinkToFit="0" vertical="center" wrapText="1"/>
    </xf>
    <xf borderId="38" fillId="0" fontId="22" numFmtId="0" xfId="0" applyAlignment="1" applyBorder="1" applyFont="1">
      <alignment horizontal="left" shrinkToFit="0" vertical="center" wrapText="1"/>
    </xf>
    <xf borderId="38" fillId="0" fontId="22" numFmtId="0" xfId="0" applyAlignment="1" applyBorder="1" applyFont="1">
      <alignment horizontal="center" shrinkToFit="0" vertical="center" wrapText="1"/>
    </xf>
    <xf borderId="61" fillId="0" fontId="22" numFmtId="177" xfId="0" applyAlignment="1" applyBorder="1" applyFont="1" applyNumberFormat="1">
      <alignment horizontal="center" shrinkToFit="0" vertical="center" wrapText="1"/>
    </xf>
    <xf borderId="46" fillId="12" fontId="22" numFmtId="177" xfId="0" applyAlignment="1" applyBorder="1" applyFill="1" applyFont="1" applyNumberFormat="1">
      <alignment horizontal="center" vertical="center"/>
    </xf>
    <xf borderId="61" fillId="0" fontId="14" numFmtId="177" xfId="0" applyAlignment="1" applyBorder="1" applyFont="1" applyNumberFormat="1">
      <alignment horizontal="center" shrinkToFit="0" vertical="center" wrapText="1"/>
    </xf>
    <xf borderId="78" fillId="0" fontId="14" numFmtId="177" xfId="0" applyAlignment="1" applyBorder="1" applyFont="1" applyNumberFormat="1">
      <alignment horizontal="center" vertical="center"/>
    </xf>
    <xf borderId="41" fillId="0" fontId="18" numFmtId="0" xfId="0" applyAlignment="1" applyBorder="1" applyFont="1">
      <alignment horizontal="center" shrinkToFit="0" vertical="center" wrapText="1"/>
    </xf>
    <xf borderId="49" fillId="5" fontId="22" numFmtId="0" xfId="0" applyAlignment="1" applyBorder="1" applyFont="1">
      <alignment horizontal="left" shrinkToFit="0" vertical="center" wrapText="1"/>
    </xf>
    <xf borderId="46" fillId="5" fontId="22" numFmtId="0" xfId="0" applyAlignment="1" applyBorder="1" applyFont="1">
      <alignment horizontal="center" shrinkToFit="0" vertical="center" wrapText="1"/>
    </xf>
    <xf borderId="48" fillId="5" fontId="22" numFmtId="177" xfId="0" applyAlignment="1" applyBorder="1" applyFont="1" applyNumberFormat="1">
      <alignment horizontal="center" shrinkToFit="0" vertical="center" wrapText="1"/>
    </xf>
    <xf borderId="49" fillId="12" fontId="22" numFmtId="177" xfId="0" applyAlignment="1" applyBorder="1" applyFont="1" applyNumberFormat="1">
      <alignment horizontal="center" vertical="center"/>
    </xf>
    <xf borderId="78" fillId="0" fontId="41" numFmtId="177" xfId="0" applyAlignment="1" applyBorder="1" applyFont="1" applyNumberFormat="1">
      <alignment horizontal="center" vertical="center"/>
    </xf>
    <xf borderId="49" fillId="0" fontId="22" numFmtId="0" xfId="0" applyAlignment="1" applyBorder="1" applyFont="1">
      <alignment horizontal="left" shrinkToFit="0" vertical="center" wrapText="1"/>
    </xf>
    <xf borderId="49" fillId="0" fontId="18" numFmtId="0" xfId="0" applyAlignment="1" applyBorder="1" applyFont="1">
      <alignment horizontal="left" shrinkToFit="0" vertical="center" wrapText="1"/>
    </xf>
    <xf borderId="38" fillId="0" fontId="18" numFmtId="0" xfId="0" applyAlignment="1" applyBorder="1" applyFont="1">
      <alignment horizontal="center" shrinkToFit="0" vertical="center" wrapText="1"/>
    </xf>
    <xf borderId="61" fillId="0" fontId="18" numFmtId="177" xfId="0" applyAlignment="1" applyBorder="1" applyFont="1" applyNumberFormat="1">
      <alignment horizontal="center" shrinkToFit="0" vertical="center" wrapText="1"/>
    </xf>
    <xf borderId="49" fillId="12" fontId="18" numFmtId="177" xfId="0" applyAlignment="1" applyBorder="1" applyFont="1" applyNumberFormat="1">
      <alignment horizontal="center" vertical="center"/>
    </xf>
    <xf borderId="0" fillId="0" fontId="37" numFmtId="2" xfId="0" applyAlignment="1" applyFont="1" applyNumberFormat="1">
      <alignment vertical="center"/>
    </xf>
    <xf borderId="49" fillId="0" fontId="18" numFmtId="0" xfId="0" applyAlignment="1" applyBorder="1" applyFont="1">
      <alignment horizontal="center" shrinkToFit="0" vertical="center" wrapText="1"/>
    </xf>
    <xf borderId="38" fillId="0" fontId="18" numFmtId="0" xfId="0" applyAlignment="1" applyBorder="1" applyFont="1">
      <alignment horizontal="left" shrinkToFit="0" vertical="center" wrapText="1"/>
    </xf>
    <xf borderId="21" fillId="11" fontId="8" numFmtId="0" xfId="0" applyAlignment="1" applyBorder="1" applyFont="1">
      <alignment shrinkToFit="0" vertical="center" wrapText="1"/>
    </xf>
    <xf borderId="0" fillId="0" fontId="18" numFmtId="177" xfId="0" applyAlignment="1" applyFont="1" applyNumberFormat="1">
      <alignment horizontal="center" vertical="center"/>
    </xf>
    <xf borderId="49" fillId="12" fontId="27" numFmtId="177" xfId="0" applyAlignment="1" applyBorder="1" applyFont="1" applyNumberFormat="1">
      <alignment horizontal="center" vertical="center"/>
    </xf>
    <xf borderId="0" fillId="0" fontId="33" numFmtId="177" xfId="0" applyAlignment="1" applyFont="1" applyNumberFormat="1">
      <alignment horizontal="center" vertical="center"/>
    </xf>
    <xf borderId="49" fillId="0" fontId="11" numFmtId="0" xfId="0" applyAlignment="1" applyBorder="1" applyFont="1">
      <alignment horizontal="center" shrinkToFit="0" vertical="center" wrapText="1"/>
    </xf>
    <xf borderId="50" fillId="0" fontId="11" numFmtId="0" xfId="0" applyAlignment="1" applyBorder="1" applyFont="1">
      <alignment horizontal="center" shrinkToFit="0" vertical="center" wrapText="1"/>
    </xf>
    <xf borderId="50" fillId="0" fontId="1" numFmtId="0" xfId="0" applyAlignment="1" applyBorder="1" applyFont="1">
      <alignment horizontal="center" vertical="center"/>
    </xf>
    <xf borderId="55" fillId="2" fontId="40" numFmtId="0" xfId="0" applyAlignment="1" applyBorder="1" applyFont="1">
      <alignment horizontal="center" shrinkToFit="0" vertical="center" wrapText="1"/>
    </xf>
    <xf borderId="55" fillId="2" fontId="38" numFmtId="0" xfId="0" applyAlignment="1" applyBorder="1" applyFont="1">
      <alignment horizontal="center" shrinkToFit="0" vertical="center" wrapText="1"/>
    </xf>
    <xf borderId="49" fillId="0" fontId="1" numFmtId="0" xfId="0" applyAlignment="1" applyBorder="1" applyFont="1">
      <alignment horizontal="center" vertical="center"/>
    </xf>
    <xf borderId="49" fillId="0" fontId="39" numFmtId="169" xfId="0" applyAlignment="1" applyBorder="1" applyFont="1" applyNumberFormat="1">
      <alignment horizontal="center" shrinkToFit="0" vertical="center" wrapText="1"/>
    </xf>
    <xf borderId="50" fillId="11" fontId="8" numFmtId="0" xfId="0" applyAlignment="1" applyBorder="1" applyFont="1">
      <alignment shrinkToFit="0" vertical="center" wrapText="1"/>
    </xf>
    <xf borderId="50" fillId="0" fontId="33" numFmtId="177" xfId="0" applyAlignment="1" applyBorder="1" applyFont="1" applyNumberFormat="1">
      <alignment horizontal="center" vertical="center"/>
    </xf>
    <xf borderId="49" fillId="0" fontId="33" numFmtId="177" xfId="0" applyAlignment="1" applyBorder="1" applyFont="1" applyNumberFormat="1">
      <alignment horizontal="center" vertical="center"/>
    </xf>
    <xf borderId="49" fillId="9" fontId="31" numFmtId="1" xfId="0" applyAlignment="1" applyBorder="1" applyFont="1" applyNumberFormat="1">
      <alignment horizontal="center" vertical="center"/>
    </xf>
    <xf borderId="50" fillId="0" fontId="3" numFmtId="0" xfId="0" applyBorder="1" applyFont="1"/>
    <xf borderId="49" fillId="0" fontId="3" numFmtId="0" xfId="0" applyAlignment="1" applyBorder="1" applyFont="1">
      <alignment horizontal="center" vertical="center"/>
    </xf>
    <xf borderId="50" fillId="0" fontId="3" numFmtId="0" xfId="0" applyAlignment="1" applyBorder="1" applyFont="1">
      <alignment horizontal="left" vertical="center"/>
    </xf>
    <xf borderId="0" fillId="0" fontId="3" numFmtId="0" xfId="0" applyAlignment="1" applyFont="1">
      <alignment horizontal="left" vertical="center"/>
    </xf>
    <xf borderId="0" fillId="0" fontId="22" numFmtId="0" xfId="0" applyFont="1"/>
    <xf borderId="0" fillId="0" fontId="22" numFmtId="2" xfId="0" applyFont="1" applyNumberFormat="1"/>
    <xf borderId="39" fillId="10" fontId="8" numFmtId="0" xfId="0" applyAlignment="1" applyBorder="1" applyFont="1">
      <alignment horizontal="center" vertical="center"/>
    </xf>
    <xf borderId="0" fillId="0" fontId="3" numFmtId="0" xfId="0" applyAlignment="1" applyFont="1">
      <alignment vertical="center"/>
    </xf>
    <xf borderId="39" fillId="0" fontId="8" numFmtId="0" xfId="0" applyAlignment="1" applyBorder="1" applyFont="1">
      <alignment horizontal="left" shrinkToFit="0" vertical="center" wrapText="1"/>
    </xf>
    <xf borderId="39" fillId="0" fontId="14" numFmtId="0" xfId="0" applyAlignment="1" applyBorder="1" applyFont="1">
      <alignment horizontal="center" shrinkToFit="0" vertical="center" wrapText="1"/>
    </xf>
    <xf borderId="40" fillId="0" fontId="22" numFmtId="0" xfId="0" applyBorder="1" applyFont="1"/>
    <xf borderId="40" fillId="0" fontId="22" numFmtId="2" xfId="0" applyBorder="1" applyFont="1" applyNumberFormat="1"/>
    <xf borderId="40" fillId="0" fontId="22" numFmtId="0" xfId="0" applyAlignment="1" applyBorder="1" applyFont="1">
      <alignment vertical="center"/>
    </xf>
    <xf borderId="10" fillId="0" fontId="8" numFmtId="0" xfId="0" applyAlignment="1" applyBorder="1" applyFont="1">
      <alignment horizontal="center" shrinkToFit="0" vertical="center" wrapText="1"/>
    </xf>
    <xf borderId="43" fillId="0" fontId="14" numFmtId="0" xfId="0" applyAlignment="1" applyBorder="1" applyFont="1">
      <alignment horizontal="center" shrinkToFit="0" vertical="center" wrapText="1"/>
    </xf>
    <xf borderId="56" fillId="0" fontId="14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shrinkToFit="0" vertical="center" wrapText="1"/>
    </xf>
    <xf borderId="55" fillId="0" fontId="14" numFmtId="0" xfId="0" applyAlignment="1" applyBorder="1" applyFont="1">
      <alignment horizontal="center" shrinkToFit="0" vertical="center" wrapText="1"/>
    </xf>
    <xf borderId="49" fillId="0" fontId="14" numFmtId="0" xfId="0" applyAlignment="1" applyBorder="1" applyFont="1">
      <alignment horizontal="center" shrinkToFit="0" vertical="center" wrapText="1"/>
    </xf>
    <xf borderId="0" fillId="0" fontId="42" numFmtId="0" xfId="0" applyAlignment="1" applyFont="1">
      <alignment horizontal="left" shrinkToFit="0" wrapText="1"/>
    </xf>
    <xf borderId="46" fillId="10" fontId="8" numFmtId="0" xfId="0" applyAlignment="1" applyBorder="1" applyFont="1">
      <alignment horizontal="center" vertical="center"/>
    </xf>
    <xf borderId="16" fillId="0" fontId="8" numFmtId="0" xfId="0" applyAlignment="1" applyBorder="1" applyFont="1">
      <alignment horizontal="center" vertical="center"/>
    </xf>
    <xf borderId="11" fillId="0" fontId="14" numFmtId="0" xfId="0" applyAlignment="1" applyBorder="1" applyFont="1">
      <alignment horizontal="center" shrinkToFit="0" vertical="center" wrapText="1"/>
    </xf>
    <xf borderId="78" fillId="0" fontId="22" numFmtId="0" xfId="0" applyAlignment="1" applyBorder="1" applyFont="1">
      <alignment horizontal="center" shrinkToFit="0" vertical="center" wrapText="1"/>
    </xf>
    <xf borderId="41" fillId="0" fontId="14" numFmtId="0" xfId="0" applyAlignment="1" applyBorder="1" applyFont="1">
      <alignment horizontal="center" shrinkToFit="0" vertical="center" wrapText="1"/>
    </xf>
    <xf borderId="49" fillId="12" fontId="33" numFmtId="177" xfId="0" applyAlignment="1" applyBorder="1" applyFont="1" applyNumberFormat="1">
      <alignment horizontal="center" vertical="center"/>
    </xf>
    <xf borderId="78" fillId="0" fontId="14" numFmtId="0" xfId="0" applyAlignment="1" applyBorder="1" applyFont="1">
      <alignment horizontal="center" shrinkToFit="0" vertical="center" wrapText="1"/>
    </xf>
    <xf borderId="38" fillId="0" fontId="14" numFmtId="0" xfId="0" applyAlignment="1" applyBorder="1" applyFont="1">
      <alignment horizontal="left" shrinkToFit="0" vertical="center" wrapText="1"/>
    </xf>
    <xf borderId="46" fillId="12" fontId="33" numFmtId="177" xfId="0" applyAlignment="1" applyBorder="1" applyFont="1" applyNumberFormat="1">
      <alignment horizontal="center" vertical="center"/>
    </xf>
    <xf borderId="49" fillId="12" fontId="43" numFmtId="177" xfId="0" applyAlignment="1" applyBorder="1" applyFont="1" applyNumberFormat="1">
      <alignment horizontal="center" vertical="center"/>
    </xf>
    <xf borderId="78" fillId="0" fontId="11" numFmtId="0" xfId="0" applyAlignment="1" applyBorder="1" applyFont="1">
      <alignment horizontal="center" shrinkToFit="0" vertical="center" wrapText="1"/>
    </xf>
    <xf borderId="38" fillId="0" fontId="11" numFmtId="0" xfId="0" applyAlignment="1" applyBorder="1" applyFont="1">
      <alignment horizontal="left" shrinkToFit="0" vertical="center" wrapText="1"/>
    </xf>
    <xf borderId="38" fillId="0" fontId="11" numFmtId="0" xfId="0" applyAlignment="1" applyBorder="1" applyFont="1">
      <alignment horizontal="center" shrinkToFit="0" vertical="center" wrapText="1"/>
    </xf>
    <xf borderId="61" fillId="0" fontId="11" numFmtId="177" xfId="0" applyAlignment="1" applyBorder="1" applyFont="1" applyNumberFormat="1">
      <alignment horizontal="center" shrinkToFit="0" vertical="center" wrapText="1"/>
    </xf>
    <xf borderId="46" fillId="12" fontId="11" numFmtId="177" xfId="0" applyAlignment="1" applyBorder="1" applyFont="1" applyNumberFormat="1">
      <alignment horizontal="center" vertical="center"/>
    </xf>
    <xf borderId="41" fillId="0" fontId="11" numFmtId="0" xfId="0" applyAlignment="1" applyBorder="1" applyFont="1">
      <alignment horizontal="center" shrinkToFit="0" vertical="center" wrapText="1"/>
    </xf>
    <xf borderId="49" fillId="0" fontId="11" numFmtId="0" xfId="0" applyAlignment="1" applyBorder="1" applyFont="1">
      <alignment horizontal="left" shrinkToFit="0" vertical="center" wrapText="1"/>
    </xf>
    <xf borderId="49" fillId="12" fontId="11" numFmtId="177" xfId="0" applyAlignment="1" applyBorder="1" applyFont="1" applyNumberFormat="1">
      <alignment horizontal="center" vertical="center"/>
    </xf>
    <xf borderId="49" fillId="12" fontId="39" numFmtId="177" xfId="0" applyAlignment="1" applyBorder="1" applyFont="1" applyNumberFormat="1">
      <alignment horizontal="center" vertical="center"/>
    </xf>
    <xf borderId="49" fillId="0" fontId="22" numFmtId="0" xfId="0" applyAlignment="1" applyBorder="1" applyFont="1">
      <alignment horizontal="center" shrinkToFit="0" vertical="center" wrapText="1"/>
    </xf>
    <xf borderId="49" fillId="12" fontId="25" numFmtId="177" xfId="0" applyAlignment="1" applyBorder="1" applyFont="1" applyNumberFormat="1">
      <alignment horizontal="center" vertical="center"/>
    </xf>
    <xf borderId="0" fillId="0" fontId="4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2.5"/>
    <col customWidth="1" min="2" max="2" width="44.38"/>
    <col customWidth="1" min="3" max="3" width="38.0"/>
    <col customWidth="1" min="4" max="4" width="57.5"/>
    <col customWidth="1" min="5" max="5" width="51.0"/>
    <col customWidth="1" min="6" max="8" width="10.0"/>
    <col customWidth="1" min="9" max="9" width="8.63"/>
    <col customWidth="1" min="10" max="25" width="8.5"/>
    <col customWidth="1" min="26" max="26" width="8.63"/>
  </cols>
  <sheetData>
    <row r="1" ht="61.5" customHeight="1">
      <c r="A1" s="1" t="s">
        <v>0</v>
      </c>
      <c r="B1" s="2"/>
      <c r="C1" s="2"/>
      <c r="D1" s="2"/>
      <c r="E1" s="3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/>
    </row>
    <row r="2" ht="61.5" customHeight="1">
      <c r="A2" s="6" t="s">
        <v>1</v>
      </c>
      <c r="B2" s="7"/>
      <c r="C2" s="7"/>
      <c r="D2" s="7"/>
      <c r="E2" s="8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</row>
    <row r="3" ht="69.0" customHeight="1">
      <c r="A3" s="9" t="s">
        <v>2</v>
      </c>
      <c r="B3" s="7"/>
      <c r="C3" s="7"/>
      <c r="D3" s="10"/>
      <c r="E3" s="11">
        <v>1.0</v>
      </c>
      <c r="F3" s="4"/>
      <c r="G3" s="4"/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4"/>
    </row>
    <row r="4" ht="18.75" customHeight="1">
      <c r="A4" s="12" t="s">
        <v>3</v>
      </c>
      <c r="B4" s="13"/>
      <c r="C4" s="13"/>
      <c r="D4" s="13"/>
      <c r="E4" s="14"/>
      <c r="F4" s="4"/>
      <c r="G4" s="4"/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4"/>
    </row>
    <row r="5" ht="18.75" customHeight="1">
      <c r="A5" s="15"/>
      <c r="E5" s="16"/>
      <c r="F5" s="4"/>
      <c r="G5" s="4"/>
      <c r="H5" s="4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/>
    </row>
    <row r="6" ht="18.75" customHeight="1">
      <c r="A6" s="15"/>
      <c r="E6" s="16"/>
      <c r="F6" s="4"/>
      <c r="G6" s="4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4"/>
    </row>
    <row r="7" ht="18.75" customHeight="1">
      <c r="A7" s="17"/>
      <c r="B7" s="18"/>
      <c r="C7" s="18"/>
      <c r="D7" s="18"/>
      <c r="E7" s="19"/>
      <c r="F7" s="4"/>
      <c r="G7" s="4"/>
      <c r="H7" s="4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4"/>
    </row>
    <row r="8" ht="46.5" customHeight="1">
      <c r="A8" s="20" t="s">
        <v>4</v>
      </c>
      <c r="B8" s="7"/>
      <c r="C8" s="7"/>
      <c r="D8" s="7"/>
      <c r="E8" s="8"/>
      <c r="F8" s="4"/>
      <c r="G8" s="4"/>
      <c r="H8" s="4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4"/>
    </row>
    <row r="9" ht="129.75" customHeight="1">
      <c r="A9" s="21" t="s">
        <v>5</v>
      </c>
      <c r="B9" s="22"/>
      <c r="C9" s="22"/>
      <c r="D9" s="22"/>
      <c r="E9" s="23"/>
      <c r="F9" s="4"/>
      <c r="G9" s="4"/>
      <c r="H9" s="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4"/>
    </row>
    <row r="10" ht="18.0" customHeight="1">
      <c r="A10" s="24"/>
      <c r="B10" s="25"/>
      <c r="C10" s="25"/>
      <c r="D10" s="25"/>
      <c r="E10" s="26"/>
      <c r="F10" s="4"/>
      <c r="G10" s="4"/>
      <c r="H10" s="4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4"/>
    </row>
    <row r="11" ht="42.0" customHeight="1">
      <c r="A11" s="27" t="s">
        <v>6</v>
      </c>
      <c r="B11" s="7"/>
      <c r="C11" s="7"/>
      <c r="D11" s="7"/>
      <c r="E11" s="8"/>
      <c r="F11" s="28"/>
      <c r="G11" s="4"/>
      <c r="H11" s="4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4"/>
    </row>
    <row r="12" ht="23.25" customHeight="1">
      <c r="A12" s="29"/>
      <c r="B12" s="30"/>
      <c r="C12" s="30"/>
      <c r="D12" s="31"/>
      <c r="E12" s="32"/>
      <c r="F12" s="4"/>
      <c r="G12" s="4"/>
      <c r="H12" s="4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4"/>
    </row>
    <row r="13" ht="23.25" customHeight="1">
      <c r="A13" s="33" t="s">
        <v>7</v>
      </c>
      <c r="B13" s="34"/>
      <c r="C13" s="35"/>
      <c r="D13" s="36" t="s">
        <v>8</v>
      </c>
      <c r="E13" s="37"/>
      <c r="F13" s="38"/>
      <c r="G13" s="38"/>
      <c r="H13" s="38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4"/>
    </row>
    <row r="14" ht="18.0" customHeight="1">
      <c r="A14" s="39">
        <v>45722.0</v>
      </c>
      <c r="B14" s="40"/>
      <c r="C14" s="41"/>
      <c r="D14" s="42" t="s">
        <v>9</v>
      </c>
      <c r="E14" s="43"/>
      <c r="F14" s="38"/>
      <c r="G14" s="38"/>
      <c r="H14" s="4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4"/>
    </row>
    <row r="15" ht="23.25" customHeight="1">
      <c r="A15" s="17"/>
      <c r="B15" s="18"/>
      <c r="C15" s="44"/>
      <c r="D15" s="45"/>
      <c r="E15" s="19"/>
      <c r="F15" s="38"/>
      <c r="G15" s="38"/>
      <c r="H15" s="4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4"/>
    </row>
    <row r="16" ht="37.5" customHeight="1">
      <c r="A16" s="46" t="s">
        <v>10</v>
      </c>
      <c r="B16" s="47"/>
      <c r="C16" s="47"/>
      <c r="D16" s="48"/>
      <c r="E16" s="49">
        <v>3.0E8</v>
      </c>
      <c r="F16" s="38"/>
      <c r="G16" s="38"/>
      <c r="H16" s="4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4"/>
    </row>
    <row r="17" ht="134.25" customHeight="1">
      <c r="A17" s="50" t="s">
        <v>11</v>
      </c>
      <c r="B17" s="51"/>
      <c r="C17" s="51"/>
      <c r="D17" s="51"/>
      <c r="E17" s="52"/>
      <c r="F17" s="4"/>
      <c r="G17" s="4"/>
      <c r="H17" s="4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4"/>
    </row>
    <row r="18" ht="34.5" hidden="1" customHeight="1">
      <c r="A18" s="53" t="s">
        <v>12</v>
      </c>
      <c r="B18" s="22"/>
      <c r="C18" s="22"/>
      <c r="D18" s="54"/>
      <c r="E18" s="55">
        <v>60.0</v>
      </c>
      <c r="F18" s="4"/>
      <c r="G18" s="4"/>
      <c r="H18" s="4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4"/>
    </row>
    <row r="19" ht="34.5" hidden="1" customHeight="1">
      <c r="A19" s="56" t="s">
        <v>13</v>
      </c>
      <c r="B19" s="47"/>
      <c r="C19" s="47"/>
      <c r="D19" s="48"/>
      <c r="E19" s="57">
        <f>+A14-(E18*365)-INT(E18/4)</f>
        <v>23807</v>
      </c>
      <c r="F19" s="4"/>
      <c r="G19" s="4"/>
      <c r="H19" s="4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4"/>
    </row>
    <row r="20" ht="19.5" customHeight="1">
      <c r="A20" s="4"/>
      <c r="B20" s="4"/>
      <c r="C20" s="4"/>
      <c r="D20" s="4"/>
      <c r="E20" s="4"/>
      <c r="F20" s="4"/>
      <c r="G20" s="4"/>
      <c r="H20" s="4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4"/>
    </row>
    <row r="21" ht="111.0" customHeight="1">
      <c r="A21" s="58"/>
      <c r="B21" s="58"/>
      <c r="C21" s="59" t="s">
        <v>14</v>
      </c>
      <c r="D21" s="48"/>
      <c r="E21" s="58"/>
      <c r="F21" s="58"/>
      <c r="G21" s="58"/>
      <c r="H21" s="58"/>
      <c r="I21" s="6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4"/>
    </row>
    <row r="22" ht="12.75" customHeight="1">
      <c r="A22" s="58"/>
      <c r="B22" s="58"/>
      <c r="C22" s="61">
        <v>0.0</v>
      </c>
      <c r="D22" s="62">
        <v>1.0E17</v>
      </c>
      <c r="E22" s="58"/>
      <c r="F22" s="58"/>
      <c r="G22" s="58"/>
      <c r="H22" s="58"/>
      <c r="I22" s="6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4"/>
    </row>
    <row r="23" ht="12.75" customHeight="1">
      <c r="A23" s="58"/>
      <c r="B23" s="58"/>
      <c r="C23" s="61">
        <v>1998.0</v>
      </c>
      <c r="D23" s="62">
        <v>203826.0</v>
      </c>
      <c r="E23" s="58"/>
      <c r="F23" s="58"/>
      <c r="G23" s="58"/>
      <c r="H23" s="58"/>
      <c r="I23" s="6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4"/>
    </row>
    <row r="24" ht="12.75" customHeight="1">
      <c r="A24" s="58"/>
      <c r="B24" s="63"/>
      <c r="C24" s="61">
        <v>1999.0</v>
      </c>
      <c r="D24" s="62">
        <v>236460.0</v>
      </c>
      <c r="E24" s="58"/>
      <c r="F24" s="58"/>
      <c r="G24" s="58"/>
      <c r="H24" s="58"/>
      <c r="I24" s="6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4"/>
    </row>
    <row r="25" ht="12.75" customHeight="1">
      <c r="A25" s="58"/>
      <c r="B25" s="58"/>
      <c r="C25" s="61">
        <v>2000.0</v>
      </c>
      <c r="D25" s="62">
        <v>260100.0</v>
      </c>
      <c r="E25" s="58"/>
      <c r="F25" s="58"/>
      <c r="G25" s="58"/>
      <c r="H25" s="58"/>
      <c r="I25" s="60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4"/>
    </row>
    <row r="26" ht="12.75" customHeight="1">
      <c r="A26" s="58"/>
      <c r="B26" s="63"/>
      <c r="C26" s="61">
        <v>2001.0</v>
      </c>
      <c r="D26" s="62">
        <v>286000.0</v>
      </c>
      <c r="E26" s="58"/>
      <c r="F26" s="58"/>
      <c r="G26" s="58"/>
      <c r="H26" s="58"/>
      <c r="I26" s="60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4"/>
    </row>
    <row r="27" ht="12.75" customHeight="1">
      <c r="A27" s="58"/>
      <c r="B27" s="63"/>
      <c r="C27" s="61">
        <v>2002.0</v>
      </c>
      <c r="D27" s="62">
        <v>309000.0</v>
      </c>
      <c r="E27" s="58"/>
      <c r="F27" s="58"/>
      <c r="G27" s="58"/>
      <c r="H27" s="58"/>
      <c r="I27" s="60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4"/>
    </row>
    <row r="28" ht="12.75" customHeight="1">
      <c r="A28" s="58"/>
      <c r="B28" s="63"/>
      <c r="C28" s="61">
        <v>2003.0</v>
      </c>
      <c r="D28" s="62">
        <v>332000.0</v>
      </c>
      <c r="E28" s="58"/>
      <c r="F28" s="58"/>
      <c r="G28" s="58"/>
      <c r="H28" s="58"/>
      <c r="I28" s="60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4"/>
    </row>
    <row r="29" ht="12.75" customHeight="1">
      <c r="A29" s="58"/>
      <c r="B29" s="58"/>
      <c r="C29" s="61">
        <v>2004.0</v>
      </c>
      <c r="D29" s="62">
        <v>358000.0</v>
      </c>
      <c r="E29" s="58"/>
      <c r="F29" s="58"/>
      <c r="G29" s="58"/>
      <c r="H29" s="58"/>
      <c r="I29" s="60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4"/>
    </row>
    <row r="30" ht="12.75" customHeight="1">
      <c r="A30" s="58"/>
      <c r="B30" s="58"/>
      <c r="C30" s="61">
        <v>2005.0</v>
      </c>
      <c r="D30" s="62">
        <v>381500.0</v>
      </c>
      <c r="E30" s="58"/>
      <c r="F30" s="58"/>
      <c r="G30" s="58"/>
      <c r="H30" s="58"/>
      <c r="I30" s="60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4"/>
    </row>
    <row r="31" ht="12.75" customHeight="1">
      <c r="A31" s="58"/>
      <c r="B31" s="58"/>
      <c r="C31" s="61">
        <v>2006.0</v>
      </c>
      <c r="D31" s="62">
        <v>408000.0</v>
      </c>
      <c r="E31" s="58"/>
      <c r="F31" s="58"/>
      <c r="G31" s="58"/>
      <c r="H31" s="58"/>
      <c r="I31" s="60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4"/>
    </row>
    <row r="32" ht="12.75" customHeight="1">
      <c r="A32" s="58"/>
      <c r="B32" s="58"/>
      <c r="C32" s="61">
        <v>2007.0</v>
      </c>
      <c r="D32" s="62">
        <v>433700.0</v>
      </c>
      <c r="E32" s="58"/>
      <c r="F32" s="58"/>
      <c r="G32" s="58"/>
      <c r="H32" s="58"/>
      <c r="I32" s="60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4"/>
    </row>
    <row r="33" ht="12.75" customHeight="1">
      <c r="A33" s="58"/>
      <c r="B33" s="58"/>
      <c r="C33" s="61">
        <v>2008.0</v>
      </c>
      <c r="D33" s="62">
        <v>461500.0</v>
      </c>
      <c r="E33" s="58"/>
      <c r="F33" s="58"/>
      <c r="G33" s="58"/>
      <c r="H33" s="58"/>
      <c r="I33" s="60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4"/>
    </row>
    <row r="34" ht="12.75" customHeight="1">
      <c r="A34" s="58"/>
      <c r="B34" s="58"/>
      <c r="C34" s="61">
        <v>2009.0</v>
      </c>
      <c r="D34" s="62">
        <v>496900.0</v>
      </c>
      <c r="E34" s="58"/>
      <c r="F34" s="58"/>
      <c r="G34" s="58"/>
      <c r="H34" s="58"/>
      <c r="I34" s="60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4"/>
    </row>
    <row r="35" ht="12.75" customHeight="1">
      <c r="A35" s="58"/>
      <c r="B35" s="58"/>
      <c r="C35" s="61">
        <v>2010.0</v>
      </c>
      <c r="D35" s="62">
        <v>515000.0</v>
      </c>
      <c r="E35" s="58"/>
      <c r="F35" s="58"/>
      <c r="G35" s="58"/>
      <c r="H35" s="58"/>
      <c r="I35" s="60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4"/>
    </row>
    <row r="36" ht="12.75" customHeight="1">
      <c r="A36" s="58"/>
      <c r="B36" s="58"/>
      <c r="C36" s="61">
        <v>2011.0</v>
      </c>
      <c r="D36" s="62">
        <v>535600.0</v>
      </c>
      <c r="E36" s="58"/>
      <c r="F36" s="58"/>
      <c r="G36" s="58"/>
      <c r="H36" s="58"/>
      <c r="I36" s="60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4"/>
    </row>
    <row r="37" ht="12.75" customHeight="1">
      <c r="A37" s="58"/>
      <c r="B37" s="58"/>
      <c r="C37" s="61">
        <v>2012.0</v>
      </c>
      <c r="D37" s="62">
        <v>566700.0</v>
      </c>
      <c r="E37" s="58"/>
      <c r="F37" s="58"/>
      <c r="G37" s="58"/>
      <c r="H37" s="58"/>
      <c r="I37" s="60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4"/>
    </row>
    <row r="38" ht="12.75" customHeight="1">
      <c r="A38" s="58"/>
      <c r="B38" s="58"/>
      <c r="C38" s="61">
        <v>2013.0</v>
      </c>
      <c r="D38" s="62">
        <v>589500.0</v>
      </c>
      <c r="E38" s="58"/>
      <c r="F38" s="58"/>
      <c r="G38" s="58"/>
      <c r="H38" s="58"/>
      <c r="I38" s="60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4"/>
    </row>
    <row r="39" ht="12.75" customHeight="1">
      <c r="A39" s="58"/>
      <c r="B39" s="58"/>
      <c r="C39" s="61">
        <v>2014.0</v>
      </c>
      <c r="D39" s="62">
        <v>616000.0</v>
      </c>
      <c r="E39" s="58"/>
      <c r="F39" s="58"/>
      <c r="G39" s="58"/>
      <c r="H39" s="58"/>
      <c r="I39" s="60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4"/>
    </row>
    <row r="40" ht="12.75" customHeight="1">
      <c r="A40" s="58"/>
      <c r="B40" s="58"/>
      <c r="C40" s="61">
        <v>2015.0</v>
      </c>
      <c r="D40" s="62">
        <v>644350.0</v>
      </c>
      <c r="E40" s="58"/>
      <c r="F40" s="58"/>
      <c r="G40" s="58"/>
      <c r="H40" s="58"/>
      <c r="I40" s="60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4"/>
    </row>
    <row r="41" ht="12.75" customHeight="1">
      <c r="A41" s="58"/>
      <c r="B41" s="58"/>
      <c r="C41" s="61">
        <v>2016.0</v>
      </c>
      <c r="D41" s="62">
        <v>689455.0</v>
      </c>
      <c r="E41" s="58"/>
      <c r="F41" s="58"/>
      <c r="G41" s="58"/>
      <c r="H41" s="58"/>
      <c r="I41" s="60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4"/>
    </row>
    <row r="42" ht="12.75" customHeight="1">
      <c r="A42" s="58"/>
      <c r="B42" s="58"/>
      <c r="C42" s="61">
        <v>2017.0</v>
      </c>
      <c r="D42" s="62">
        <v>737717.0</v>
      </c>
      <c r="E42" s="58"/>
      <c r="F42" s="58"/>
      <c r="G42" s="58"/>
      <c r="H42" s="58"/>
      <c r="I42" s="60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4"/>
    </row>
    <row r="43" ht="12.75" customHeight="1">
      <c r="A43" s="4"/>
      <c r="B43" s="4"/>
      <c r="C43" s="61">
        <v>2018.0</v>
      </c>
      <c r="D43" s="62">
        <v>781242.0</v>
      </c>
      <c r="E43" s="58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61">
        <v>2019.0</v>
      </c>
      <c r="D44" s="62">
        <v>828116.0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61">
        <v>2020.0</v>
      </c>
      <c r="D45" s="62">
        <v>877803.0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61">
        <v>2021.0</v>
      </c>
      <c r="D46" s="62">
        <v>908526.0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33.75" customHeight="1">
      <c r="A47" s="4"/>
      <c r="B47" s="4"/>
      <c r="C47" s="61">
        <v>2022.0</v>
      </c>
      <c r="D47" s="62">
        <v>1000000.0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33.75" customHeight="1">
      <c r="A48" s="4"/>
      <c r="B48" s="4"/>
      <c r="C48" s="61">
        <v>2023.0</v>
      </c>
      <c r="D48" s="62">
        <v>1160000.0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61">
        <v>2024.0</v>
      </c>
      <c r="D49" s="62">
        <v>1300000.0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61">
        <v>2025.0</v>
      </c>
      <c r="D50" s="62">
        <v>1423500.0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6">
    <mergeCell ref="A1:E1"/>
    <mergeCell ref="A2:E2"/>
    <mergeCell ref="A3:D3"/>
    <mergeCell ref="A4:E7"/>
    <mergeCell ref="A8:E8"/>
    <mergeCell ref="A9:E9"/>
    <mergeCell ref="A11:E11"/>
    <mergeCell ref="A19:D19"/>
    <mergeCell ref="C21:D21"/>
    <mergeCell ref="A13:C13"/>
    <mergeCell ref="D13:E13"/>
    <mergeCell ref="A14:C15"/>
    <mergeCell ref="D14:E15"/>
    <mergeCell ref="A16:D16"/>
    <mergeCell ref="A17:E17"/>
    <mergeCell ref="A18:D18"/>
  </mergeCells>
  <printOptions horizontalCentered="1"/>
  <pageMargins bottom="1.062992125984252" footer="0.0" header="0.0" left="0.7874015748031497" right="0.7874015748031497" top="1.062992125984252"/>
  <pageSetup paperSize="9" orientation="landscape"/>
  <headerFooter>
    <oddHeader>&amp;C&amp;A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29.13"/>
    <col customWidth="1" min="3" max="3" width="59.5"/>
    <col customWidth="1" min="4" max="4" width="38.88"/>
    <col customWidth="1" min="5" max="5" width="34.0"/>
    <col customWidth="1" min="6" max="6" width="67.0"/>
    <col customWidth="1" min="7" max="7" width="164.38"/>
    <col customWidth="1" min="8" max="8" width="45.5"/>
    <col customWidth="1" min="9" max="9" width="52.63"/>
    <col customWidth="1" min="10" max="10" width="81.13"/>
    <col customWidth="1" min="11" max="11" width="50.88"/>
    <col customWidth="1" min="12" max="12" width="32.5"/>
    <col customWidth="1" min="13" max="13" width="44.63"/>
    <col customWidth="1" min="14" max="14" width="32.5"/>
    <col customWidth="1" min="15" max="15" width="46.38"/>
    <col customWidth="1" min="16" max="26" width="8.38"/>
  </cols>
  <sheetData>
    <row r="1" ht="113.25" customHeight="1">
      <c r="A1" s="64" t="str">
        <f>+'Datos base'!A1:E1</f>
        <v>PARQUES NACIONALES NATURALES DE COLOMBIA 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</row>
    <row r="2" ht="113.25" customHeight="1">
      <c r="A2" s="67" t="str">
        <f>+'Datos base'!A2</f>
        <v>FONDO PATRIMONIO NATURAL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7"/>
    </row>
    <row r="3" ht="228.75" customHeight="1">
      <c r="A3" s="68" t="s">
        <v>15</v>
      </c>
      <c r="B3" s="47"/>
      <c r="C3" s="48"/>
      <c r="D3" s="69" t="str">
        <f>+'Datos base'!A9</f>
        <v>Realizar estudios de hidrología, geotecnia y los diseños complementarios para para la generación y distribución 
de energía eléctrica, así como para el sistema de captación de agua y punto de vertimiento, como parte de la 
construcción y adecuación de obras de infraestructura ecoturísticas en el PNN Gorgona. 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70"/>
    </row>
    <row r="4" ht="76.5" customHeight="1">
      <c r="A4" s="71" t="s">
        <v>16</v>
      </c>
      <c r="O4" s="16"/>
    </row>
    <row r="5" ht="123.75" customHeight="1">
      <c r="A5" s="72" t="s">
        <v>17</v>
      </c>
      <c r="B5" s="47"/>
      <c r="C5" s="48"/>
      <c r="D5" s="73" t="str">
        <f>+'Datos base'!A4</f>
        <v>XXX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70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 ht="23.25" customHeight="1">
      <c r="A6" s="75"/>
      <c r="B6" s="76"/>
      <c r="C6" s="76"/>
      <c r="D6" s="77"/>
      <c r="E6" s="77"/>
      <c r="F6" s="77"/>
      <c r="G6" s="77"/>
      <c r="H6" s="77"/>
      <c r="I6" s="78"/>
      <c r="J6" s="77"/>
      <c r="K6" s="79"/>
      <c r="L6" s="79"/>
      <c r="M6" s="79"/>
      <c r="N6" s="79"/>
      <c r="O6" s="80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</row>
    <row r="7" ht="79.5" customHeight="1">
      <c r="A7" s="81" t="s">
        <v>18</v>
      </c>
      <c r="B7" s="47"/>
      <c r="C7" s="47"/>
      <c r="D7" s="47"/>
      <c r="E7" s="47"/>
      <c r="F7" s="47"/>
      <c r="G7" s="47"/>
      <c r="H7" s="47"/>
      <c r="I7" s="47"/>
      <c r="J7" s="48"/>
      <c r="K7" s="82" t="s">
        <v>19</v>
      </c>
      <c r="L7" s="47"/>
      <c r="M7" s="47"/>
      <c r="N7" s="47"/>
      <c r="O7" s="70"/>
    </row>
    <row r="8" ht="15.0" customHeight="1">
      <c r="A8" s="83"/>
      <c r="B8" s="84"/>
      <c r="C8" s="84"/>
      <c r="D8" s="84"/>
      <c r="E8" s="84"/>
      <c r="F8" s="84"/>
      <c r="G8" s="84"/>
      <c r="H8" s="85"/>
      <c r="I8" s="85"/>
      <c r="J8" s="86"/>
      <c r="K8" s="86"/>
      <c r="L8" s="87"/>
      <c r="M8" s="87"/>
      <c r="N8" s="87"/>
      <c r="O8" s="88"/>
    </row>
    <row r="9" ht="100.5" customHeight="1">
      <c r="A9" s="89" t="s">
        <v>20</v>
      </c>
      <c r="B9" s="47"/>
      <c r="C9" s="47"/>
      <c r="D9" s="47"/>
      <c r="E9" s="47"/>
      <c r="F9" s="47"/>
      <c r="G9" s="48"/>
      <c r="H9" s="90">
        <f>'Datos base'!E16</f>
        <v>300000000</v>
      </c>
      <c r="I9" s="47"/>
      <c r="J9" s="48"/>
      <c r="K9" s="91" t="str">
        <f>+IF(J28&gt;=H9,"CUMPLE","NO  CUMPLE")</f>
        <v>NO  CUMPLE</v>
      </c>
      <c r="L9" s="48"/>
      <c r="M9" s="92" t="s">
        <v>21</v>
      </c>
      <c r="N9" s="13"/>
      <c r="O9" s="14"/>
    </row>
    <row r="10" ht="100.5" customHeight="1">
      <c r="A10" s="89" t="s">
        <v>22</v>
      </c>
      <c r="B10" s="47"/>
      <c r="C10" s="47"/>
      <c r="D10" s="47"/>
      <c r="E10" s="47"/>
      <c r="F10" s="47"/>
      <c r="G10" s="48"/>
      <c r="H10" s="93" t="s">
        <v>23</v>
      </c>
      <c r="I10" s="47"/>
      <c r="J10" s="48"/>
      <c r="K10" s="91" t="str">
        <f t="shared" ref="K10:K12" si="1">+IF(H10="SI","CUMPLE","NO  CUMPLE")</f>
        <v>NO  CUMPLE</v>
      </c>
      <c r="L10" s="48"/>
      <c r="M10" s="94"/>
      <c r="O10" s="16"/>
    </row>
    <row r="11" ht="115.5" customHeight="1">
      <c r="A11" s="89" t="s">
        <v>24</v>
      </c>
      <c r="B11" s="47"/>
      <c r="C11" s="47"/>
      <c r="D11" s="47"/>
      <c r="E11" s="47"/>
      <c r="F11" s="47"/>
      <c r="G11" s="48"/>
      <c r="H11" s="93" t="s">
        <v>23</v>
      </c>
      <c r="I11" s="47"/>
      <c r="J11" s="48"/>
      <c r="K11" s="91" t="str">
        <f t="shared" si="1"/>
        <v>NO  CUMPLE</v>
      </c>
      <c r="L11" s="48"/>
      <c r="M11" s="94"/>
      <c r="O11" s="16"/>
    </row>
    <row r="12" ht="115.5" customHeight="1">
      <c r="A12" s="89" t="s">
        <v>25</v>
      </c>
      <c r="B12" s="47"/>
      <c r="C12" s="47"/>
      <c r="D12" s="47"/>
      <c r="E12" s="47"/>
      <c r="F12" s="47"/>
      <c r="G12" s="48"/>
      <c r="H12" s="93" t="s">
        <v>23</v>
      </c>
      <c r="I12" s="47"/>
      <c r="J12" s="48"/>
      <c r="K12" s="91" t="str">
        <f t="shared" si="1"/>
        <v>NO  CUMPLE</v>
      </c>
      <c r="L12" s="48"/>
      <c r="M12" s="94"/>
      <c r="O12" s="16"/>
    </row>
    <row r="13" ht="100.5" customHeight="1">
      <c r="A13" s="89" t="s">
        <v>26</v>
      </c>
      <c r="B13" s="47"/>
      <c r="C13" s="47"/>
      <c r="D13" s="47"/>
      <c r="E13" s="47"/>
      <c r="F13" s="47"/>
      <c r="G13" s="48"/>
      <c r="H13" s="93" t="s">
        <v>23</v>
      </c>
      <c r="I13" s="47"/>
      <c r="J13" s="48"/>
      <c r="K13" s="91" t="str">
        <f>+IF(H13="SI","CUMPLE",IF(H13="N/A","NO APLICA","NO  CUMPLE"))</f>
        <v>NO  CUMPLE</v>
      </c>
      <c r="L13" s="48"/>
      <c r="M13" s="45"/>
      <c r="N13" s="18"/>
      <c r="O13" s="19"/>
    </row>
    <row r="14" ht="29.25" customHeight="1">
      <c r="A14" s="95"/>
      <c r="B14" s="96"/>
      <c r="C14" s="96"/>
      <c r="D14" s="96"/>
      <c r="E14" s="96"/>
      <c r="F14" s="96"/>
      <c r="G14" s="96"/>
      <c r="H14" s="97"/>
      <c r="I14" s="97"/>
      <c r="J14" s="97"/>
      <c r="K14" s="97"/>
      <c r="L14" s="98"/>
      <c r="M14" s="98"/>
      <c r="N14" s="98"/>
      <c r="O14" s="99"/>
    </row>
    <row r="15" ht="58.5" customHeight="1">
      <c r="A15" s="100" t="s">
        <v>27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70"/>
    </row>
    <row r="16" ht="33.75" customHeight="1">
      <c r="A16" s="101"/>
      <c r="B16" s="102"/>
      <c r="C16" s="103"/>
      <c r="D16" s="103"/>
      <c r="E16" s="103"/>
      <c r="F16" s="103"/>
      <c r="G16" s="103"/>
      <c r="H16" s="104"/>
      <c r="I16" s="104"/>
      <c r="J16" s="104"/>
      <c r="K16" s="104"/>
      <c r="L16" s="104"/>
      <c r="M16" s="104"/>
      <c r="N16" s="104"/>
      <c r="O16" s="105"/>
    </row>
    <row r="17" ht="347.25" customHeight="1">
      <c r="A17" s="106" t="s">
        <v>28</v>
      </c>
      <c r="B17" s="107" t="s">
        <v>29</v>
      </c>
      <c r="C17" s="107" t="s">
        <v>30</v>
      </c>
      <c r="D17" s="107" t="s">
        <v>31</v>
      </c>
      <c r="E17" s="107" t="s">
        <v>32</v>
      </c>
      <c r="F17" s="107" t="s">
        <v>33</v>
      </c>
      <c r="G17" s="107" t="s">
        <v>34</v>
      </c>
      <c r="H17" s="107" t="s">
        <v>35</v>
      </c>
      <c r="I17" s="107" t="s">
        <v>36</v>
      </c>
      <c r="J17" s="107" t="s">
        <v>37</v>
      </c>
      <c r="K17" s="108" t="s">
        <v>38</v>
      </c>
      <c r="L17" s="109" t="s">
        <v>39</v>
      </c>
      <c r="M17" s="47"/>
      <c r="N17" s="47"/>
      <c r="O17" s="70"/>
    </row>
    <row r="18" ht="77.25" customHeight="1">
      <c r="A18" s="110"/>
      <c r="B18" s="111"/>
      <c r="C18" s="111"/>
      <c r="D18" s="111"/>
      <c r="E18" s="111"/>
      <c r="F18" s="111"/>
      <c r="G18" s="111"/>
      <c r="H18" s="111"/>
      <c r="I18" s="111"/>
      <c r="J18" s="111"/>
      <c r="K18" s="112"/>
      <c r="L18" s="113" t="s">
        <v>40</v>
      </c>
      <c r="M18" s="47"/>
      <c r="N18" s="47"/>
      <c r="O18" s="70"/>
    </row>
    <row r="19" ht="169.5" customHeight="1">
      <c r="A19" s="114">
        <v>1.0</v>
      </c>
      <c r="B19" s="115"/>
      <c r="C19" s="115"/>
      <c r="D19" s="115"/>
      <c r="E19" s="116">
        <v>0.0</v>
      </c>
      <c r="F19" s="115"/>
      <c r="G19" s="115"/>
      <c r="H19" s="117"/>
      <c r="I19" s="118">
        <v>3.185E9</v>
      </c>
      <c r="J19" s="119">
        <f t="shared" ref="J19:J21" si="2">+$I19*$E19</f>
        <v>0</v>
      </c>
      <c r="K19" s="120">
        <f>($J19/VLOOKUP($H19,'Datos base'!$C$22:$D$48,2,0))</f>
        <v>0</v>
      </c>
      <c r="L19" s="121" t="s">
        <v>41</v>
      </c>
      <c r="M19" s="47"/>
      <c r="N19" s="47"/>
      <c r="O19" s="70"/>
    </row>
    <row r="20" ht="126.75" customHeight="1">
      <c r="A20" s="114">
        <v>2.0</v>
      </c>
      <c r="B20" s="115"/>
      <c r="C20" s="115"/>
      <c r="D20" s="115"/>
      <c r="E20" s="116">
        <v>0.0</v>
      </c>
      <c r="F20" s="115"/>
      <c r="G20" s="122"/>
      <c r="H20" s="117"/>
      <c r="I20" s="118">
        <v>5.105406E8</v>
      </c>
      <c r="J20" s="119">
        <f t="shared" si="2"/>
        <v>0</v>
      </c>
      <c r="K20" s="120">
        <f>($J20/VLOOKUP($H20,'Datos base'!$C$22:$D$48,2,0))</f>
        <v>0</v>
      </c>
      <c r="L20" s="121" t="s">
        <v>41</v>
      </c>
      <c r="M20" s="47"/>
      <c r="N20" s="47"/>
      <c r="O20" s="70"/>
    </row>
    <row r="21" ht="126.75" customHeight="1">
      <c r="A21" s="114">
        <v>3.0</v>
      </c>
      <c r="B21" s="115"/>
      <c r="C21" s="115"/>
      <c r="D21" s="115"/>
      <c r="E21" s="116">
        <v>0.0</v>
      </c>
      <c r="F21" s="115"/>
      <c r="G21" s="122"/>
      <c r="H21" s="117"/>
      <c r="I21" s="118">
        <v>1.6E9</v>
      </c>
      <c r="J21" s="119">
        <f t="shared" si="2"/>
        <v>0</v>
      </c>
      <c r="K21" s="120">
        <f>($J21/VLOOKUP($H21,'Datos base'!$C$22:$D$48,2,0))</f>
        <v>0</v>
      </c>
      <c r="L21" s="121" t="s">
        <v>41</v>
      </c>
      <c r="M21" s="47"/>
      <c r="N21" s="47"/>
      <c r="O21" s="70"/>
    </row>
    <row r="22" ht="139.5" customHeight="1">
      <c r="A22" s="114"/>
      <c r="B22" s="115"/>
      <c r="C22" s="115"/>
      <c r="D22" s="115"/>
      <c r="E22" s="116"/>
      <c r="F22" s="115"/>
      <c r="G22" s="122"/>
      <c r="H22" s="117"/>
      <c r="I22" s="118">
        <v>1.4E9</v>
      </c>
      <c r="J22" s="119"/>
      <c r="K22" s="120"/>
      <c r="L22" s="123"/>
      <c r="M22" s="123"/>
      <c r="N22" s="123"/>
      <c r="O22" s="123"/>
    </row>
    <row r="23" ht="139.5" customHeight="1">
      <c r="A23" s="114"/>
      <c r="B23" s="115"/>
      <c r="C23" s="115"/>
      <c r="D23" s="115"/>
      <c r="E23" s="116"/>
      <c r="F23" s="115"/>
      <c r="G23" s="122"/>
      <c r="H23" s="117"/>
      <c r="I23" s="118">
        <v>5.5780009E8</v>
      </c>
      <c r="J23" s="119"/>
      <c r="K23" s="120"/>
      <c r="L23" s="123"/>
      <c r="M23" s="123"/>
      <c r="N23" s="123"/>
      <c r="O23" s="123"/>
    </row>
    <row r="24" ht="139.5" customHeight="1">
      <c r="A24" s="114"/>
      <c r="B24" s="115"/>
      <c r="C24" s="115"/>
      <c r="D24" s="115"/>
      <c r="E24" s="116"/>
      <c r="F24" s="115"/>
      <c r="G24" s="122"/>
      <c r="H24" s="117"/>
      <c r="I24" s="124">
        <f>SUM(I19:I23)</f>
        <v>7253340690</v>
      </c>
      <c r="J24" s="119"/>
      <c r="K24" s="120"/>
      <c r="L24" s="123"/>
      <c r="M24" s="123"/>
      <c r="N24" s="123"/>
      <c r="O24" s="123"/>
    </row>
    <row r="25" ht="139.5" customHeight="1">
      <c r="A25" s="114"/>
      <c r="B25" s="115"/>
      <c r="C25" s="115"/>
      <c r="D25" s="115"/>
      <c r="E25" s="116"/>
      <c r="F25" s="115"/>
      <c r="G25" s="122"/>
      <c r="H25" s="117"/>
      <c r="I25" s="125"/>
      <c r="J25" s="119"/>
      <c r="K25" s="120"/>
      <c r="L25" s="123"/>
      <c r="M25" s="123"/>
      <c r="N25" s="123"/>
      <c r="O25" s="123"/>
    </row>
    <row r="26" ht="139.5" customHeight="1">
      <c r="A26" s="114"/>
      <c r="B26" s="115"/>
      <c r="C26" s="115"/>
      <c r="D26" s="115"/>
      <c r="E26" s="116"/>
      <c r="F26" s="115"/>
      <c r="G26" s="122"/>
      <c r="H26" s="117"/>
      <c r="I26" s="125"/>
      <c r="J26" s="119"/>
      <c r="K26" s="120"/>
      <c r="L26" s="123"/>
      <c r="M26" s="123"/>
      <c r="N26" s="123"/>
      <c r="O26" s="123"/>
    </row>
    <row r="27" ht="139.5" customHeight="1">
      <c r="A27" s="114">
        <v>4.0</v>
      </c>
      <c r="B27" s="115"/>
      <c r="C27" s="115"/>
      <c r="D27" s="115"/>
      <c r="E27" s="116">
        <v>0.0</v>
      </c>
      <c r="F27" s="115"/>
      <c r="G27" s="122"/>
      <c r="H27" s="117"/>
      <c r="I27" s="125"/>
      <c r="J27" s="119">
        <f>+$I27*$E27</f>
        <v>0</v>
      </c>
      <c r="K27" s="120">
        <f>($J27/VLOOKUP($H27,'Datos base'!$C$22:$D$48,2,0))</f>
        <v>0</v>
      </c>
      <c r="L27" s="121" t="s">
        <v>41</v>
      </c>
      <c r="M27" s="47"/>
      <c r="N27" s="47"/>
      <c r="O27" s="70"/>
    </row>
    <row r="28" ht="63.0" customHeight="1">
      <c r="A28" s="126"/>
      <c r="B28" s="127"/>
      <c r="C28" s="128"/>
      <c r="D28" s="128"/>
      <c r="E28" s="128"/>
      <c r="F28" s="128"/>
      <c r="G28" s="128"/>
      <c r="H28" s="129"/>
      <c r="J28" s="130">
        <f t="shared" ref="J28:K28" si="3">SUM(J19:J27)</f>
        <v>0</v>
      </c>
      <c r="K28" s="115">
        <f t="shared" si="3"/>
        <v>0</v>
      </c>
      <c r="L28" s="131"/>
      <c r="M28" s="131"/>
      <c r="N28" s="131"/>
      <c r="O28" s="132"/>
    </row>
    <row r="29" ht="63.0" customHeight="1">
      <c r="A29" s="126"/>
      <c r="B29" s="127"/>
      <c r="C29" s="128"/>
      <c r="D29" s="128"/>
      <c r="E29" s="128"/>
      <c r="F29" s="128"/>
      <c r="G29" s="128"/>
      <c r="H29" s="129"/>
      <c r="J29" s="133"/>
      <c r="K29" s="134"/>
      <c r="L29" s="131"/>
      <c r="M29" s="131"/>
      <c r="N29" s="131"/>
      <c r="O29" s="132"/>
    </row>
    <row r="30" ht="63.0" customHeight="1">
      <c r="A30" s="135" t="s">
        <v>42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70"/>
    </row>
    <row r="31" ht="63.0" customHeight="1">
      <c r="A31" s="136" t="s">
        <v>43</v>
      </c>
      <c r="B31" s="47"/>
      <c r="C31" s="47"/>
      <c r="D31" s="47"/>
      <c r="E31" s="47"/>
      <c r="F31" s="47"/>
      <c r="G31" s="137"/>
      <c r="H31" s="138" t="s">
        <v>44</v>
      </c>
      <c r="I31" s="47"/>
      <c r="J31" s="48"/>
      <c r="K31" s="139" t="s">
        <v>45</v>
      </c>
      <c r="L31" s="48"/>
      <c r="M31" s="140"/>
      <c r="N31" s="140"/>
      <c r="O31" s="141"/>
    </row>
    <row r="32" ht="63.0" customHeight="1">
      <c r="A32" s="142" t="s">
        <v>46</v>
      </c>
      <c r="B32" s="47"/>
      <c r="C32" s="47"/>
      <c r="D32" s="47"/>
      <c r="E32" s="47"/>
      <c r="F32" s="47"/>
      <c r="G32" s="48"/>
      <c r="H32" s="93" t="s">
        <v>23</v>
      </c>
      <c r="I32" s="47"/>
      <c r="J32" s="48"/>
      <c r="K32" s="143"/>
      <c r="L32" s="144"/>
      <c r="M32" s="131"/>
      <c r="N32" s="131"/>
      <c r="O32" s="132"/>
    </row>
    <row r="33" ht="63.0" customHeight="1">
      <c r="A33" s="142" t="s">
        <v>47</v>
      </c>
      <c r="B33" s="47"/>
      <c r="C33" s="47"/>
      <c r="D33" s="47"/>
      <c r="E33" s="47"/>
      <c r="F33" s="47"/>
      <c r="G33" s="48"/>
      <c r="H33" s="93" t="s">
        <v>23</v>
      </c>
      <c r="I33" s="47"/>
      <c r="J33" s="48"/>
      <c r="K33" s="145">
        <f t="array" ref="K33:L33">'DIR OBRA'!L39:M39+ESTRUCTURAL!L38:M38</f>
        <v>0</v>
      </c>
      <c r="L33" s="146">
        <v>0.0</v>
      </c>
      <c r="M33" s="147"/>
      <c r="N33" s="131"/>
      <c r="O33" s="132"/>
    </row>
    <row r="34" ht="93.0" customHeight="1">
      <c r="A34" s="142" t="s">
        <v>48</v>
      </c>
      <c r="B34" s="47"/>
      <c r="C34" s="47"/>
      <c r="D34" s="47"/>
      <c r="E34" s="47"/>
      <c r="F34" s="47"/>
      <c r="G34" s="48"/>
      <c r="H34" s="93" t="s">
        <v>23</v>
      </c>
      <c r="I34" s="47"/>
      <c r="J34" s="48"/>
      <c r="K34" s="143"/>
      <c r="L34" s="144"/>
      <c r="M34" s="131"/>
      <c r="N34" s="131"/>
      <c r="O34" s="132"/>
    </row>
    <row r="35" ht="63.0" customHeight="1">
      <c r="A35" s="148"/>
      <c r="B35" s="149"/>
      <c r="C35" s="149"/>
      <c r="D35" s="149"/>
      <c r="E35" s="149"/>
      <c r="F35" s="149"/>
      <c r="G35" s="149"/>
      <c r="H35" s="150"/>
      <c r="I35" s="150"/>
      <c r="J35" s="150"/>
      <c r="K35" s="151">
        <f>SUM(K32:K34)</f>
        <v>0</v>
      </c>
      <c r="L35" s="152"/>
      <c r="M35" s="131"/>
      <c r="N35" s="131"/>
      <c r="O35" s="132"/>
    </row>
    <row r="36" ht="63.0" customHeight="1">
      <c r="A36" s="126"/>
      <c r="B36" s="127"/>
      <c r="C36" s="128"/>
      <c r="D36" s="128"/>
      <c r="E36" s="128"/>
      <c r="F36" s="128"/>
      <c r="G36" s="128"/>
      <c r="H36" s="129"/>
      <c r="M36" s="131"/>
      <c r="N36" s="131"/>
      <c r="O36" s="132"/>
    </row>
    <row r="37" ht="58.5" customHeight="1">
      <c r="A37" s="153" t="s">
        <v>49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70"/>
    </row>
    <row r="38" ht="58.5" customHeight="1">
      <c r="A38" s="154">
        <v>1.0</v>
      </c>
      <c r="B38" s="155"/>
      <c r="O38" s="16"/>
    </row>
    <row r="39" ht="58.5" customHeight="1">
      <c r="A39" s="154">
        <v>2.0</v>
      </c>
      <c r="B39" s="15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70"/>
    </row>
    <row r="40" ht="58.5" customHeight="1">
      <c r="A40" s="154">
        <v>3.0</v>
      </c>
      <c r="B40" s="15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70"/>
    </row>
    <row r="41" ht="58.5" hidden="1" customHeight="1">
      <c r="A41" s="154">
        <v>4.0</v>
      </c>
      <c r="B41" s="15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70"/>
    </row>
    <row r="42" ht="58.5" hidden="1" customHeight="1">
      <c r="A42" s="154">
        <v>5.0</v>
      </c>
      <c r="B42" s="156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70"/>
    </row>
    <row r="43" ht="58.5" hidden="1" customHeight="1">
      <c r="A43" s="154">
        <v>6.0</v>
      </c>
      <c r="B43" s="15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70"/>
    </row>
    <row r="44" ht="58.5" hidden="1" customHeight="1">
      <c r="A44" s="154">
        <v>7.0</v>
      </c>
      <c r="B44" s="158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70"/>
    </row>
    <row r="45" ht="58.5" hidden="1" customHeight="1">
      <c r="A45" s="154">
        <v>8.0</v>
      </c>
      <c r="B45" s="158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70"/>
    </row>
    <row r="46" ht="58.5" hidden="1" customHeight="1">
      <c r="A46" s="154">
        <v>9.0</v>
      </c>
      <c r="B46" s="158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70"/>
    </row>
    <row r="47" ht="58.5" hidden="1" customHeight="1">
      <c r="A47" s="154">
        <v>10.0</v>
      </c>
      <c r="B47" s="158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70"/>
    </row>
    <row r="48" ht="58.5" hidden="1" customHeight="1">
      <c r="A48" s="154">
        <v>11.0</v>
      </c>
      <c r="B48" s="158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70"/>
    </row>
    <row r="49" ht="58.5" customHeight="1">
      <c r="A49" s="153" t="s">
        <v>50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70"/>
    </row>
    <row r="50" ht="58.5" customHeight="1">
      <c r="A50" s="154">
        <v>1.0</v>
      </c>
      <c r="B50" s="159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4"/>
    </row>
    <row r="51" ht="58.5" customHeight="1">
      <c r="A51" s="154">
        <v>2.0</v>
      </c>
      <c r="B51" s="159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4"/>
    </row>
    <row r="52" ht="58.5" customHeight="1">
      <c r="A52" s="160">
        <v>3.0</v>
      </c>
      <c r="B52" s="16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2"/>
    </row>
    <row r="53" ht="75.0" hidden="1" customHeight="1">
      <c r="A53" s="162">
        <v>4.0</v>
      </c>
      <c r="B53" s="163"/>
      <c r="O53" s="164"/>
    </row>
    <row r="54" ht="75.0" hidden="1" customHeight="1">
      <c r="A54" s="162">
        <v>5.0</v>
      </c>
      <c r="B54" s="159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65"/>
    </row>
    <row r="55" ht="75.0" hidden="1" customHeight="1">
      <c r="A55" s="162">
        <v>6.0</v>
      </c>
      <c r="B55" s="159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65"/>
    </row>
    <row r="56" ht="75.0" hidden="1" customHeight="1">
      <c r="A56" s="162">
        <v>7.0</v>
      </c>
      <c r="B56" s="159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65"/>
    </row>
    <row r="57" ht="75.0" hidden="1" customHeight="1">
      <c r="A57" s="162">
        <v>8.0</v>
      </c>
      <c r="B57" s="159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65"/>
    </row>
    <row r="58" ht="75.0" hidden="1" customHeight="1">
      <c r="A58" s="162">
        <v>9.0</v>
      </c>
      <c r="B58" s="159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65"/>
    </row>
    <row r="59" ht="75.0" hidden="1" customHeight="1">
      <c r="A59" s="162">
        <v>10.0</v>
      </c>
      <c r="B59" s="166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8"/>
    </row>
    <row r="60" ht="49.5" hidden="1" customHeight="1"/>
    <row r="61" ht="49.5" hidden="1" customHeight="1"/>
    <row r="62" ht="49.5" hidden="1" customHeight="1"/>
    <row r="63" ht="49.5" hidden="1" customHeight="1"/>
    <row r="64" ht="49.5" hidden="1" customHeight="1"/>
    <row r="65" ht="49.5" hidden="1" customHeight="1"/>
    <row r="66" ht="49.5" hidden="1" customHeight="1"/>
    <row r="67" ht="49.5" hidden="1" customHeight="1"/>
    <row r="68" ht="49.5" customHeight="1"/>
    <row r="69" ht="73.5" customHeight="1">
      <c r="A69" s="135" t="s">
        <v>51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70"/>
    </row>
    <row r="70" ht="69.75" customHeight="1">
      <c r="A70" s="167" t="s">
        <v>52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8"/>
    </row>
    <row r="71" ht="69.75" customHeight="1">
      <c r="A71" s="168" t="s">
        <v>53</v>
      </c>
      <c r="B71" s="47"/>
      <c r="C71" s="47"/>
      <c r="D71" s="169" t="s">
        <v>54</v>
      </c>
      <c r="E71" s="47"/>
      <c r="F71" s="47"/>
      <c r="G71" s="47"/>
      <c r="H71" s="47"/>
      <c r="I71" s="47"/>
      <c r="J71" s="170"/>
      <c r="K71" s="170"/>
      <c r="L71" s="171">
        <f>K35</f>
        <v>0</v>
      </c>
      <c r="M71" s="47"/>
      <c r="N71" s="47"/>
      <c r="O71" s="172"/>
    </row>
    <row r="72" ht="69.75" customHeight="1">
      <c r="A72" s="168" t="s">
        <v>55</v>
      </c>
      <c r="B72" s="47"/>
      <c r="C72" s="47"/>
      <c r="D72" s="169" t="s">
        <v>56</v>
      </c>
      <c r="E72" s="47"/>
      <c r="F72" s="47"/>
      <c r="G72" s="47"/>
      <c r="H72" s="47"/>
      <c r="I72" s="47"/>
      <c r="J72" s="170"/>
      <c r="K72" s="170"/>
      <c r="L72" s="173">
        <v>0.8</v>
      </c>
      <c r="M72" s="47"/>
      <c r="N72" s="47"/>
      <c r="O72" s="172"/>
    </row>
    <row r="73" ht="69.75" customHeight="1">
      <c r="A73" s="168" t="s">
        <v>57</v>
      </c>
      <c r="B73" s="47"/>
      <c r="C73" s="47"/>
      <c r="D73" s="169" t="s">
        <v>58</v>
      </c>
      <c r="E73" s="47"/>
      <c r="F73" s="47"/>
      <c r="G73" s="47"/>
      <c r="H73" s="47"/>
      <c r="I73" s="47"/>
      <c r="J73" s="170"/>
      <c r="K73" s="170"/>
      <c r="L73" s="171">
        <f>L71*L72</f>
        <v>0</v>
      </c>
      <c r="M73" s="47"/>
      <c r="N73" s="47"/>
      <c r="O73" s="172"/>
    </row>
    <row r="74" ht="69.75" customHeight="1">
      <c r="A74" s="167" t="s">
        <v>59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8"/>
    </row>
    <row r="75" ht="69.75" customHeight="1">
      <c r="A75" s="168" t="s">
        <v>60</v>
      </c>
      <c r="B75" s="47"/>
      <c r="C75" s="47"/>
      <c r="D75" s="169" t="s">
        <v>61</v>
      </c>
      <c r="E75" s="47"/>
      <c r="F75" s="47"/>
      <c r="G75" s="47"/>
      <c r="H75" s="47"/>
      <c r="I75" s="47"/>
      <c r="J75" s="170"/>
      <c r="K75" s="170"/>
      <c r="L75" s="174">
        <v>0.0</v>
      </c>
      <c r="M75" s="47"/>
      <c r="N75" s="47"/>
      <c r="O75" s="172"/>
    </row>
    <row r="76" ht="69.75" customHeight="1">
      <c r="A76" s="168" t="s">
        <v>62</v>
      </c>
      <c r="B76" s="47"/>
      <c r="C76" s="47"/>
      <c r="D76" s="169" t="s">
        <v>63</v>
      </c>
      <c r="E76" s="47"/>
      <c r="F76" s="47"/>
      <c r="G76" s="47"/>
      <c r="H76" s="47"/>
      <c r="I76" s="47"/>
      <c r="J76" s="170"/>
      <c r="K76" s="170"/>
      <c r="L76" s="174">
        <v>0.0</v>
      </c>
      <c r="M76" s="47"/>
      <c r="N76" s="47"/>
      <c r="O76" s="172"/>
    </row>
    <row r="77" ht="69.75" customHeight="1">
      <c r="A77" s="168" t="s">
        <v>64</v>
      </c>
      <c r="B77" s="47"/>
      <c r="C77" s="47"/>
      <c r="D77" s="169" t="s">
        <v>56</v>
      </c>
      <c r="E77" s="47"/>
      <c r="F77" s="47"/>
      <c r="G77" s="47"/>
      <c r="H77" s="47"/>
      <c r="I77" s="47"/>
      <c r="J77" s="170"/>
      <c r="K77" s="170"/>
      <c r="L77" s="171">
        <v>20.0</v>
      </c>
      <c r="M77" s="47"/>
      <c r="N77" s="47"/>
      <c r="O77" s="172"/>
    </row>
    <row r="78" ht="69.75" customHeight="1">
      <c r="A78" s="168" t="s">
        <v>65</v>
      </c>
      <c r="B78" s="47"/>
      <c r="C78" s="47"/>
      <c r="D78" s="169" t="s">
        <v>66</v>
      </c>
      <c r="E78" s="47"/>
      <c r="F78" s="47"/>
      <c r="G78" s="47"/>
      <c r="H78" s="47"/>
      <c r="I78" s="47"/>
      <c r="J78" s="170"/>
      <c r="K78" s="170"/>
      <c r="L78" s="171" t="str">
        <f>(L76/L75)*L77</f>
        <v>#DIV/0!</v>
      </c>
      <c r="M78" s="47"/>
      <c r="N78" s="47"/>
      <c r="O78" s="172"/>
    </row>
    <row r="79" ht="69.75" customHeight="1">
      <c r="A79" s="167" t="s">
        <v>67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8"/>
    </row>
    <row r="80" ht="69.75" customHeight="1">
      <c r="A80" s="168" t="s">
        <v>68</v>
      </c>
      <c r="B80" s="47"/>
      <c r="C80" s="47"/>
      <c r="D80" s="169" t="s">
        <v>69</v>
      </c>
      <c r="E80" s="47"/>
      <c r="F80" s="47"/>
      <c r="G80" s="47"/>
      <c r="H80" s="47"/>
      <c r="I80" s="47"/>
      <c r="J80" s="170"/>
      <c r="K80" s="170"/>
      <c r="L80" s="171" t="str">
        <f>L73+L78</f>
        <v>#DIV/0!</v>
      </c>
      <c r="M80" s="47"/>
      <c r="N80" s="47"/>
      <c r="O80" s="172"/>
    </row>
    <row r="81" ht="49.5" customHeight="1"/>
    <row r="82" ht="49.5" customHeight="1"/>
    <row r="83" ht="49.5" customHeight="1"/>
    <row r="84" ht="49.5" customHeight="1"/>
    <row r="85" ht="49.5" customHeight="1"/>
    <row r="86" ht="49.5" customHeight="1"/>
    <row r="87" ht="49.5" customHeight="1"/>
    <row r="88" ht="49.5" customHeight="1"/>
    <row r="89" ht="49.5" customHeight="1"/>
    <row r="90" ht="49.5" customHeight="1"/>
    <row r="91" ht="49.5" customHeight="1"/>
    <row r="92" ht="49.5" customHeight="1"/>
    <row r="93" ht="49.5" customHeight="1"/>
    <row r="94" ht="49.5" customHeight="1"/>
    <row r="95" ht="49.5" customHeight="1"/>
    <row r="96" ht="49.5" customHeight="1"/>
    <row r="97" ht="49.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</sheetData>
  <mergeCells count="104">
    <mergeCell ref="F17:F18"/>
    <mergeCell ref="G17:G18"/>
    <mergeCell ref="H17:H18"/>
    <mergeCell ref="I17:I18"/>
    <mergeCell ref="J17:J18"/>
    <mergeCell ref="K17:K18"/>
    <mergeCell ref="A10:G10"/>
    <mergeCell ref="A12:G12"/>
    <mergeCell ref="A17:A18"/>
    <mergeCell ref="B17:B18"/>
    <mergeCell ref="C17:C18"/>
    <mergeCell ref="D17:D18"/>
    <mergeCell ref="E17:E18"/>
    <mergeCell ref="K13:L13"/>
    <mergeCell ref="A15:O15"/>
    <mergeCell ref="L17:O17"/>
    <mergeCell ref="L18:O18"/>
    <mergeCell ref="L19:O19"/>
    <mergeCell ref="L20:O20"/>
    <mergeCell ref="L21:O21"/>
    <mergeCell ref="L27:O27"/>
    <mergeCell ref="A30:O30"/>
    <mergeCell ref="A31:G31"/>
    <mergeCell ref="H31:J31"/>
    <mergeCell ref="K31:L31"/>
    <mergeCell ref="A32:G32"/>
    <mergeCell ref="H32:J32"/>
    <mergeCell ref="A1:O1"/>
    <mergeCell ref="A2:O2"/>
    <mergeCell ref="A3:C3"/>
    <mergeCell ref="D3:O3"/>
    <mergeCell ref="A4:O4"/>
    <mergeCell ref="A5:C5"/>
    <mergeCell ref="D5:O5"/>
    <mergeCell ref="H10:J10"/>
    <mergeCell ref="K10:L10"/>
    <mergeCell ref="A11:G11"/>
    <mergeCell ref="H11:J11"/>
    <mergeCell ref="H12:J12"/>
    <mergeCell ref="K12:L12"/>
    <mergeCell ref="A13:G13"/>
    <mergeCell ref="H13:J13"/>
    <mergeCell ref="A7:J7"/>
    <mergeCell ref="K7:O7"/>
    <mergeCell ref="A9:G9"/>
    <mergeCell ref="H9:J9"/>
    <mergeCell ref="K9:L9"/>
    <mergeCell ref="M9:O13"/>
    <mergeCell ref="K11:L11"/>
    <mergeCell ref="A33:G33"/>
    <mergeCell ref="H33:J33"/>
    <mergeCell ref="A34:G34"/>
    <mergeCell ref="H34:J34"/>
    <mergeCell ref="A37:O37"/>
    <mergeCell ref="B38:O38"/>
    <mergeCell ref="B39:O39"/>
    <mergeCell ref="L77:N77"/>
    <mergeCell ref="L78:N78"/>
    <mergeCell ref="A76:C76"/>
    <mergeCell ref="D76:I76"/>
    <mergeCell ref="L76:N76"/>
    <mergeCell ref="A77:C77"/>
    <mergeCell ref="D77:I77"/>
    <mergeCell ref="D78:I78"/>
    <mergeCell ref="A79:O79"/>
    <mergeCell ref="B40:O40"/>
    <mergeCell ref="B41:O41"/>
    <mergeCell ref="B42:O42"/>
    <mergeCell ref="B43:O43"/>
    <mergeCell ref="B44:O44"/>
    <mergeCell ref="B45:O45"/>
    <mergeCell ref="B46:O46"/>
    <mergeCell ref="B47:O47"/>
    <mergeCell ref="B48:O48"/>
    <mergeCell ref="A49:O49"/>
    <mergeCell ref="B50:O50"/>
    <mergeCell ref="B51:O51"/>
    <mergeCell ref="B52:O52"/>
    <mergeCell ref="B53:O53"/>
    <mergeCell ref="B54:O54"/>
    <mergeCell ref="B55:O55"/>
    <mergeCell ref="B56:O56"/>
    <mergeCell ref="B57:O57"/>
    <mergeCell ref="B58:O58"/>
    <mergeCell ref="B59:O59"/>
    <mergeCell ref="A69:O69"/>
    <mergeCell ref="A70:O70"/>
    <mergeCell ref="A71:C71"/>
    <mergeCell ref="D71:I71"/>
    <mergeCell ref="L71:N71"/>
    <mergeCell ref="A72:C72"/>
    <mergeCell ref="D72:I72"/>
    <mergeCell ref="L72:N72"/>
    <mergeCell ref="A73:C73"/>
    <mergeCell ref="D73:I73"/>
    <mergeCell ref="L73:N73"/>
    <mergeCell ref="A74:O74"/>
    <mergeCell ref="A75:C75"/>
    <mergeCell ref="D75:I75"/>
    <mergeCell ref="L75:N75"/>
    <mergeCell ref="A78:C78"/>
    <mergeCell ref="A80:C80"/>
    <mergeCell ref="D80:I80"/>
    <mergeCell ref="L80:N80"/>
  </mergeCells>
  <dataValidations>
    <dataValidation type="list" allowBlank="1" showErrorMessage="1" sqref="H10:H12 L19:L21 L22:O26 L27">
      <formula1>"SI,NO"</formula1>
    </dataValidation>
    <dataValidation type="list" allowBlank="1" showErrorMessage="1" sqref="H13 H32:H34">
      <formula1>"SI,NO,N/A"</formula1>
    </dataValidation>
  </dataValidations>
  <printOptions horizontalCentered="1"/>
  <pageMargins bottom="0.4330708661417323" footer="0.0" header="0.0" left="0.15748031496062992" right="0.2362204724409449" top="0.4330708661417323"/>
  <pageSetup fitToHeight="0" paperSize="9" orientation="landscape"/>
  <headerFooter>
    <oddHeader>&amp;C&amp;A</oddHeader>
    <oddFooter>&amp;CPágina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 fitToPage="1"/>
  </sheetPr>
  <sheetViews>
    <sheetView workbookViewId="0"/>
  </sheetViews>
  <sheetFormatPr customHeight="1" defaultColWidth="12.63" defaultRowHeight="15.0"/>
  <cols>
    <col customWidth="1" min="1" max="1" width="38.13"/>
    <col customWidth="1" min="2" max="2" width="21.13"/>
    <col customWidth="1" min="3" max="3" width="26.5"/>
    <col customWidth="1" min="4" max="4" width="118.5"/>
    <col customWidth="1" min="5" max="5" width="36.13"/>
    <col customWidth="1" min="6" max="6" width="43.5"/>
    <col customWidth="1" min="7" max="8" width="19.5"/>
    <col customWidth="1" min="9" max="9" width="31.88"/>
    <col customWidth="1" min="10" max="10" width="46.5"/>
    <col customWidth="1" min="11" max="11" width="30.63"/>
    <col customWidth="1" min="12" max="12" width="30.38"/>
    <col customWidth="1" min="13" max="13" width="31.38"/>
    <col customWidth="1" min="14" max="15" width="45.13"/>
    <col customWidth="1" min="16" max="20" width="26.5"/>
    <col customWidth="1" min="21" max="21" width="39.63"/>
    <col customWidth="1" min="22" max="22" width="26.0"/>
    <col customWidth="1" min="23" max="26" width="26.5"/>
  </cols>
  <sheetData>
    <row r="1" ht="69.75" customHeight="1">
      <c r="A1" s="175" t="str">
        <f>+'Datos base'!A1</f>
        <v>PARQUES NACIONALES NATURALES DE COLOMBIA 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69.75" customHeight="1">
      <c r="A2" s="176" t="str">
        <f>+'Datos base'!A2</f>
        <v>FONDO PATRIMONIO NATURAL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70"/>
      <c r="O2" s="177"/>
    </row>
    <row r="3" ht="132.0" customHeight="1">
      <c r="A3" s="178" t="str">
        <f>+'EVALUACION  EXPERIENCIA PROPONE'!D3</f>
        <v>Realizar estudios de hidrología, geotecnia y los diseños complementarios para para la generación y distribución 
de energía eléctrica, así como para el sistema de captación de agua y punto de vertimiento, como parte de la 
construcción y adecuación de obras de infraestructura ecoturísticas en el PNN Gorgona. 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70"/>
      <c r="O3" s="177"/>
    </row>
    <row r="4" ht="58.5" customHeight="1">
      <c r="A4" s="179" t="s">
        <v>70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70"/>
      <c r="O4" s="177"/>
      <c r="Z4" s="180" t="s">
        <v>41</v>
      </c>
    </row>
    <row r="5" ht="58.5" customHeight="1">
      <c r="A5" s="181" t="s">
        <v>17</v>
      </c>
      <c r="B5" s="182" t="str">
        <f>+'EVALUACION  EXPERIENCIA PROPONE'!D5</f>
        <v>XXX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70"/>
      <c r="O5" s="177"/>
      <c r="P5" s="183">
        <f>+DAYS360(L5,M5)/360</f>
        <v>0</v>
      </c>
      <c r="Q5" s="184">
        <f>+(P5-INT(P5))*12</f>
        <v>0</v>
      </c>
      <c r="R5" s="184">
        <f>+(Q5-INT(Q5))*30</f>
        <v>0</v>
      </c>
    </row>
    <row r="6" ht="63.75" customHeight="1">
      <c r="A6" s="68" t="s">
        <v>71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70"/>
      <c r="O6" s="177"/>
    </row>
    <row r="7" ht="92.25" customHeight="1">
      <c r="A7" s="185" t="s">
        <v>72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7"/>
      <c r="O7" s="177"/>
    </row>
    <row r="8" ht="12.75" customHeight="1">
      <c r="A8" s="188" t="s">
        <v>73</v>
      </c>
      <c r="B8" s="189" t="s">
        <v>74</v>
      </c>
      <c r="C8" s="165"/>
      <c r="D8" s="190" t="s">
        <v>75</v>
      </c>
      <c r="E8" s="190" t="s">
        <v>76</v>
      </c>
      <c r="F8" s="190" t="s">
        <v>77</v>
      </c>
      <c r="G8" s="189" t="s">
        <v>78</v>
      </c>
      <c r="H8" s="165"/>
      <c r="I8" s="191" t="s">
        <v>79</v>
      </c>
      <c r="J8" s="191" t="s">
        <v>80</v>
      </c>
      <c r="K8" s="192" t="s">
        <v>81</v>
      </c>
      <c r="L8" s="165"/>
      <c r="M8" s="191" t="s">
        <v>82</v>
      </c>
      <c r="N8" s="193" t="s">
        <v>83</v>
      </c>
      <c r="O8" s="177"/>
    </row>
    <row r="9" ht="132.0" customHeight="1">
      <c r="A9" s="194"/>
      <c r="B9" s="94"/>
      <c r="C9" s="164"/>
      <c r="D9" s="111"/>
      <c r="E9" s="195"/>
      <c r="F9" s="111"/>
      <c r="G9" s="45"/>
      <c r="H9" s="196"/>
      <c r="I9" s="111"/>
      <c r="J9" s="111"/>
      <c r="K9" s="94"/>
      <c r="L9" s="164"/>
      <c r="M9" s="111"/>
      <c r="N9" s="197"/>
      <c r="O9" s="177"/>
    </row>
    <row r="10" ht="114.0" customHeight="1">
      <c r="A10" s="198" t="str">
        <f>A6</f>
        <v>DIRECTOR DE CONSULTORIA</v>
      </c>
      <c r="B10" s="199"/>
      <c r="C10" s="165"/>
      <c r="D10" s="200"/>
      <c r="E10" s="200"/>
      <c r="F10" s="201" t="s">
        <v>84</v>
      </c>
      <c r="G10" s="202" t="str">
        <f>+CONCATENATE(INT(P10),"-",INT(Q10),"-",ROUND(R10,0))</f>
        <v>#VALUE!</v>
      </c>
      <c r="H10" s="165"/>
      <c r="I10" s="203" t="str">
        <f>+M30</f>
        <v>6-9-9</v>
      </c>
      <c r="J10" s="191" t="str">
        <f>+IF(AND(INT(P10)&gt;=6,(INT(P10)&lt;90)),"SI CUMPLE","NO CUMPLE")</f>
        <v>#VALUE!</v>
      </c>
      <c r="K10" s="192" t="str">
        <f>+IF(AND(INT(O30)&gt;=3,(INT(O30)&lt;90)),"SI CUMPLE","NO CUMPLE")</f>
        <v>SI CUMPLE</v>
      </c>
      <c r="L10" s="165"/>
      <c r="M10" s="191" t="s">
        <v>23</v>
      </c>
      <c r="N10" s="204" t="str">
        <f>+IF(AND(J10="SI CUMPLE",K10="SI CUMPLE",M10="SI"),"CUMPLE","NO CUMPLE")</f>
        <v>#VALUE!</v>
      </c>
      <c r="O10" s="177"/>
      <c r="P10" s="183" t="str">
        <f>+DAYS360(F10,'Datos base'!A14)/360</f>
        <v>#VALUE!</v>
      </c>
      <c r="Q10" s="184" t="str">
        <f>+(P10-INT(P10))*12</f>
        <v>#VALUE!</v>
      </c>
      <c r="R10" s="184" t="str">
        <f t="shared" ref="R10:S10" si="1">+(Q10-INT(Q10))*30</f>
        <v>#VALUE!</v>
      </c>
      <c r="S10" s="184" t="str">
        <f t="shared" si="1"/>
        <v>#VALUE!</v>
      </c>
    </row>
    <row r="11" ht="114.0" customHeight="1">
      <c r="A11" s="110"/>
      <c r="B11" s="45"/>
      <c r="C11" s="196"/>
      <c r="D11" s="200"/>
      <c r="E11" s="200"/>
      <c r="F11" s="201" t="s">
        <v>84</v>
      </c>
      <c r="G11" s="45"/>
      <c r="H11" s="196"/>
      <c r="I11" s="45"/>
      <c r="J11" s="111"/>
      <c r="K11" s="45"/>
      <c r="L11" s="196"/>
      <c r="M11" s="111"/>
      <c r="N11" s="197"/>
      <c r="O11" s="177"/>
      <c r="P11" s="183"/>
      <c r="Q11" s="184"/>
      <c r="R11" s="184"/>
      <c r="S11" s="184"/>
    </row>
    <row r="12" ht="30.75" customHeight="1">
      <c r="A12" s="205"/>
      <c r="B12" s="206"/>
      <c r="C12" s="206"/>
      <c r="D12" s="131"/>
      <c r="E12" s="131"/>
      <c r="F12" s="207"/>
      <c r="G12" s="208"/>
      <c r="H12" s="208"/>
      <c r="I12" s="208"/>
      <c r="J12" s="209"/>
      <c r="K12" s="209"/>
      <c r="L12" s="209"/>
      <c r="M12" s="209"/>
      <c r="N12" s="210"/>
      <c r="O12" s="177"/>
      <c r="P12" s="211"/>
      <c r="Q12" s="212"/>
      <c r="R12" s="212"/>
      <c r="S12" s="212"/>
    </row>
    <row r="13" ht="12.75" customHeight="1">
      <c r="A13" s="213"/>
      <c r="N13" s="214"/>
    </row>
    <row r="14" ht="52.5" customHeight="1">
      <c r="A14" s="215" t="str">
        <f>+A10</f>
        <v>DIRECTOR DE CONSULTORIA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70"/>
    </row>
    <row r="15" ht="57.75" customHeight="1">
      <c r="A15" s="216" t="s">
        <v>74</v>
      </c>
      <c r="B15" s="217" t="s">
        <v>85</v>
      </c>
      <c r="C15" s="218" t="s">
        <v>4</v>
      </c>
      <c r="D15" s="40"/>
      <c r="E15" s="40"/>
      <c r="F15" s="40"/>
      <c r="G15" s="219"/>
      <c r="H15" s="220" t="s">
        <v>86</v>
      </c>
      <c r="I15" s="219"/>
      <c r="J15" s="217" t="s">
        <v>87</v>
      </c>
      <c r="K15" s="217" t="s">
        <v>88</v>
      </c>
      <c r="L15" s="217" t="s">
        <v>89</v>
      </c>
      <c r="M15" s="220" t="s">
        <v>90</v>
      </c>
      <c r="N15" s="43"/>
    </row>
    <row r="16" ht="57.75" customHeight="1">
      <c r="A16" s="221"/>
      <c r="B16" s="111"/>
      <c r="C16" s="45"/>
      <c r="D16" s="18"/>
      <c r="E16" s="18"/>
      <c r="F16" s="18"/>
      <c r="G16" s="196"/>
      <c r="H16" s="45"/>
      <c r="I16" s="196"/>
      <c r="J16" s="111"/>
      <c r="K16" s="111"/>
      <c r="L16" s="111"/>
      <c r="M16" s="45"/>
      <c r="N16" s="19"/>
    </row>
    <row r="17" ht="12.75" customHeight="1">
      <c r="A17" s="222" t="str">
        <f>+B10</f>
        <v/>
      </c>
      <c r="B17" s="223" t="s">
        <v>91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70"/>
      <c r="O17" s="183"/>
      <c r="P17" s="184"/>
      <c r="Q17" s="184"/>
      <c r="R17" s="224"/>
      <c r="S17" s="224"/>
      <c r="T17" s="225"/>
    </row>
    <row r="18" ht="69.75" customHeight="1">
      <c r="A18" s="194"/>
      <c r="B18" s="226"/>
      <c r="C18" s="227" t="s">
        <v>92</v>
      </c>
      <c r="D18" s="18"/>
      <c r="E18" s="18"/>
      <c r="F18" s="18"/>
      <c r="G18" s="196"/>
      <c r="H18" s="228" t="s">
        <v>93</v>
      </c>
      <c r="I18" s="196"/>
      <c r="J18" s="229"/>
      <c r="K18" s="229">
        <v>45733.0</v>
      </c>
      <c r="L18" s="229">
        <v>45919.0</v>
      </c>
      <c r="M18" s="230" t="str">
        <f t="shared" ref="M18:M30" si="2">+CONCATENATE(INT(O18),"-",INT(P18),"-",ROUND(Q18,0))</f>
        <v>0-6-2</v>
      </c>
      <c r="N18" s="23"/>
      <c r="O18" s="183">
        <f t="shared" ref="O18:O29" si="3">+DAYS360(K18,L18)/360</f>
        <v>0.5055555556</v>
      </c>
      <c r="P18" s="184">
        <f t="shared" ref="P18:P30" si="4">+(O18-INT(O18))*12</f>
        <v>6.066666667</v>
      </c>
      <c r="Q18" s="184">
        <f t="shared" ref="Q18:Q30" si="5">+(P18-INT(P18))*30</f>
        <v>2</v>
      </c>
      <c r="R18" s="224">
        <f t="shared" ref="R18:R30" si="6">+O18-INT(O18)</f>
        <v>0.5055555556</v>
      </c>
      <c r="S18" s="224">
        <f t="shared" ref="S18:S30" si="7">+R18-INT(R18)</f>
        <v>0.5055555556</v>
      </c>
      <c r="T18" s="225"/>
      <c r="U18" s="231">
        <v>41764.0</v>
      </c>
      <c r="V18" s="232">
        <v>42052.0</v>
      </c>
    </row>
    <row r="19" ht="69.75" customHeight="1">
      <c r="A19" s="194"/>
      <c r="B19" s="226"/>
      <c r="C19" s="227" t="s">
        <v>94</v>
      </c>
      <c r="D19" s="18"/>
      <c r="E19" s="18"/>
      <c r="F19" s="18"/>
      <c r="G19" s="196"/>
      <c r="H19" s="228" t="s">
        <v>93</v>
      </c>
      <c r="I19" s="196"/>
      <c r="J19" s="229"/>
      <c r="K19" s="229">
        <v>44676.0</v>
      </c>
      <c r="L19" s="229">
        <v>44890.0</v>
      </c>
      <c r="M19" s="230" t="str">
        <f t="shared" si="2"/>
        <v>0-7-0</v>
      </c>
      <c r="N19" s="23"/>
      <c r="O19" s="183">
        <f t="shared" si="3"/>
        <v>0.5833333333</v>
      </c>
      <c r="P19" s="184">
        <f t="shared" si="4"/>
        <v>7</v>
      </c>
      <c r="Q19" s="184">
        <f t="shared" si="5"/>
        <v>0</v>
      </c>
      <c r="R19" s="224">
        <f t="shared" si="6"/>
        <v>0.5833333333</v>
      </c>
      <c r="S19" s="224">
        <f t="shared" si="7"/>
        <v>0.5833333333</v>
      </c>
      <c r="T19" s="225"/>
      <c r="U19" s="231">
        <v>44043.0</v>
      </c>
      <c r="V19" s="232">
        <v>44187.0</v>
      </c>
    </row>
    <row r="20" ht="69.75" customHeight="1">
      <c r="A20" s="194"/>
      <c r="B20" s="226"/>
      <c r="C20" s="227" t="s">
        <v>95</v>
      </c>
      <c r="D20" s="18"/>
      <c r="E20" s="18"/>
      <c r="F20" s="18"/>
      <c r="G20" s="196"/>
      <c r="H20" s="228" t="s">
        <v>93</v>
      </c>
      <c r="I20" s="196"/>
      <c r="J20" s="229"/>
      <c r="K20" s="229">
        <v>44442.0</v>
      </c>
      <c r="L20" s="229">
        <v>44655.0</v>
      </c>
      <c r="M20" s="230" t="str">
        <f t="shared" si="2"/>
        <v>0-7-1</v>
      </c>
      <c r="N20" s="23"/>
      <c r="O20" s="183">
        <f t="shared" si="3"/>
        <v>0.5861111111</v>
      </c>
      <c r="P20" s="184">
        <f t="shared" si="4"/>
        <v>7.033333333</v>
      </c>
      <c r="Q20" s="184">
        <f t="shared" si="5"/>
        <v>1</v>
      </c>
      <c r="R20" s="224">
        <f t="shared" si="6"/>
        <v>0.5861111111</v>
      </c>
      <c r="S20" s="224">
        <f t="shared" si="7"/>
        <v>0.5861111111</v>
      </c>
      <c r="T20" s="225"/>
      <c r="U20" s="231">
        <v>39947.0</v>
      </c>
      <c r="V20" s="232">
        <v>40178.0</v>
      </c>
    </row>
    <row r="21" ht="83.25" customHeight="1">
      <c r="A21" s="194"/>
      <c r="B21" s="226"/>
      <c r="C21" s="227" t="s">
        <v>96</v>
      </c>
      <c r="D21" s="18"/>
      <c r="E21" s="18"/>
      <c r="F21" s="18"/>
      <c r="G21" s="196"/>
      <c r="H21" s="228" t="s">
        <v>93</v>
      </c>
      <c r="I21" s="196"/>
      <c r="J21" s="229"/>
      <c r="K21" s="229">
        <v>43445.0</v>
      </c>
      <c r="L21" s="229">
        <v>43931.0</v>
      </c>
      <c r="M21" s="230" t="str">
        <f t="shared" si="2"/>
        <v>1-3-29</v>
      </c>
      <c r="N21" s="23"/>
      <c r="O21" s="183">
        <f t="shared" si="3"/>
        <v>1.330555556</v>
      </c>
      <c r="P21" s="184">
        <f t="shared" si="4"/>
        <v>3.966666667</v>
      </c>
      <c r="Q21" s="184">
        <f t="shared" si="5"/>
        <v>29</v>
      </c>
      <c r="R21" s="224">
        <f t="shared" si="6"/>
        <v>0.3305555556</v>
      </c>
      <c r="S21" s="224">
        <f t="shared" si="7"/>
        <v>0.3305555556</v>
      </c>
      <c r="T21" s="225"/>
      <c r="U21" s="231">
        <v>41169.0</v>
      </c>
      <c r="V21" s="232">
        <v>41365.0</v>
      </c>
    </row>
    <row r="22" ht="69.75" customHeight="1">
      <c r="A22" s="194"/>
      <c r="B22" s="233"/>
      <c r="C22" s="234" t="s">
        <v>97</v>
      </c>
      <c r="D22" s="47"/>
      <c r="E22" s="47"/>
      <c r="F22" s="47"/>
      <c r="G22" s="48"/>
      <c r="H22" s="235" t="s">
        <v>93</v>
      </c>
      <c r="I22" s="54"/>
      <c r="J22" s="236"/>
      <c r="K22" s="236">
        <v>43034.0</v>
      </c>
      <c r="L22" s="236">
        <v>43277.0</v>
      </c>
      <c r="M22" s="237" t="str">
        <f t="shared" si="2"/>
        <v>0-8-0</v>
      </c>
      <c r="N22" s="70"/>
      <c r="O22" s="183">
        <f t="shared" si="3"/>
        <v>0.6666666667</v>
      </c>
      <c r="P22" s="184">
        <f t="shared" si="4"/>
        <v>8</v>
      </c>
      <c r="Q22" s="184">
        <f t="shared" si="5"/>
        <v>0</v>
      </c>
      <c r="R22" s="224">
        <f t="shared" si="6"/>
        <v>0.6666666667</v>
      </c>
      <c r="S22" s="224">
        <f t="shared" si="7"/>
        <v>0.6666666667</v>
      </c>
      <c r="T22" s="225"/>
      <c r="U22" s="238">
        <v>44276.0</v>
      </c>
      <c r="V22" s="232">
        <v>44545.0</v>
      </c>
    </row>
    <row r="23" ht="96.75" customHeight="1">
      <c r="A23" s="194"/>
      <c r="B23" s="233"/>
      <c r="C23" s="239" t="s">
        <v>98</v>
      </c>
      <c r="D23" s="47"/>
      <c r="E23" s="47"/>
      <c r="F23" s="47"/>
      <c r="G23" s="48"/>
      <c r="H23" s="228" t="s">
        <v>93</v>
      </c>
      <c r="I23" s="196"/>
      <c r="J23" s="229"/>
      <c r="K23" s="229">
        <v>42263.0</v>
      </c>
      <c r="L23" s="229">
        <v>42734.0</v>
      </c>
      <c r="M23" s="237" t="str">
        <f t="shared" si="2"/>
        <v>1-3-14</v>
      </c>
      <c r="N23" s="70"/>
      <c r="O23" s="183">
        <f t="shared" si="3"/>
        <v>1.288888889</v>
      </c>
      <c r="P23" s="184">
        <f t="shared" si="4"/>
        <v>3.466666667</v>
      </c>
      <c r="Q23" s="184">
        <f t="shared" si="5"/>
        <v>14</v>
      </c>
      <c r="R23" s="224">
        <f t="shared" si="6"/>
        <v>0.2888888889</v>
      </c>
      <c r="S23" s="224">
        <f t="shared" si="7"/>
        <v>0.2888888889</v>
      </c>
      <c r="T23" s="225"/>
    </row>
    <row r="24" ht="113.25" customHeight="1">
      <c r="A24" s="194"/>
      <c r="B24" s="233"/>
      <c r="C24" s="240" t="s">
        <v>99</v>
      </c>
      <c r="D24" s="47"/>
      <c r="E24" s="47"/>
      <c r="F24" s="47"/>
      <c r="G24" s="48"/>
      <c r="H24" s="241" t="s">
        <v>93</v>
      </c>
      <c r="I24" s="196"/>
      <c r="J24" s="242"/>
      <c r="K24" s="242">
        <v>41302.0</v>
      </c>
      <c r="L24" s="242">
        <v>41530.0</v>
      </c>
      <c r="M24" s="243" t="str">
        <f t="shared" si="2"/>
        <v>0-7-15</v>
      </c>
      <c r="N24" s="70"/>
      <c r="O24" s="184">
        <f t="shared" si="3"/>
        <v>0.625</v>
      </c>
      <c r="P24" s="184">
        <f t="shared" si="4"/>
        <v>7.5</v>
      </c>
      <c r="Q24" s="184">
        <f t="shared" si="5"/>
        <v>15</v>
      </c>
      <c r="R24" s="244">
        <f t="shared" si="6"/>
        <v>0.625</v>
      </c>
      <c r="S24" s="244">
        <f t="shared" si="7"/>
        <v>0.625</v>
      </c>
      <c r="T24" s="225"/>
    </row>
    <row r="25" ht="108.0" customHeight="1">
      <c r="A25" s="194"/>
      <c r="B25" s="233"/>
      <c r="C25" s="240" t="s">
        <v>100</v>
      </c>
      <c r="D25" s="47"/>
      <c r="E25" s="47"/>
      <c r="F25" s="47"/>
      <c r="G25" s="48"/>
      <c r="H25" s="241" t="s">
        <v>93</v>
      </c>
      <c r="I25" s="196"/>
      <c r="J25" s="242"/>
      <c r="K25" s="242">
        <v>41041.0</v>
      </c>
      <c r="L25" s="242">
        <v>41475.0</v>
      </c>
      <c r="M25" s="243" t="str">
        <f t="shared" si="2"/>
        <v>1-2-8</v>
      </c>
      <c r="N25" s="70"/>
      <c r="O25" s="183">
        <f t="shared" si="3"/>
        <v>1.188888889</v>
      </c>
      <c r="P25" s="184">
        <f t="shared" si="4"/>
        <v>2.266666667</v>
      </c>
      <c r="Q25" s="184">
        <f t="shared" si="5"/>
        <v>8</v>
      </c>
      <c r="R25" s="224">
        <f t="shared" si="6"/>
        <v>0.1888888889</v>
      </c>
      <c r="S25" s="224">
        <f t="shared" si="7"/>
        <v>0.1888888889</v>
      </c>
      <c r="T25" s="225"/>
    </row>
    <row r="26" ht="108.0" customHeight="1">
      <c r="A26" s="194"/>
      <c r="B26" s="233"/>
      <c r="C26" s="240"/>
      <c r="D26" s="47"/>
      <c r="E26" s="47"/>
      <c r="F26" s="47"/>
      <c r="G26" s="48"/>
      <c r="H26" s="241"/>
      <c r="I26" s="196"/>
      <c r="J26" s="242"/>
      <c r="K26" s="242"/>
      <c r="L26" s="242"/>
      <c r="M26" s="243" t="str">
        <f t="shared" si="2"/>
        <v>0-0-0</v>
      </c>
      <c r="N26" s="70"/>
      <c r="O26" s="183">
        <f t="shared" si="3"/>
        <v>0</v>
      </c>
      <c r="P26" s="184">
        <f t="shared" si="4"/>
        <v>0</v>
      </c>
      <c r="Q26" s="184">
        <f t="shared" si="5"/>
        <v>0</v>
      </c>
      <c r="R26" s="224">
        <f t="shared" si="6"/>
        <v>0</v>
      </c>
      <c r="S26" s="224">
        <f t="shared" si="7"/>
        <v>0</v>
      </c>
      <c r="T26" s="225"/>
    </row>
    <row r="27" ht="87.0" customHeight="1">
      <c r="A27" s="194"/>
      <c r="B27" s="233"/>
      <c r="C27" s="240"/>
      <c r="D27" s="47"/>
      <c r="E27" s="47"/>
      <c r="F27" s="47"/>
      <c r="G27" s="48"/>
      <c r="H27" s="245"/>
      <c r="I27" s="48"/>
      <c r="J27" s="242"/>
      <c r="K27" s="242"/>
      <c r="L27" s="242"/>
      <c r="M27" s="243" t="str">
        <f t="shared" si="2"/>
        <v>0-0-0</v>
      </c>
      <c r="N27" s="70"/>
      <c r="O27" s="183">
        <f t="shared" si="3"/>
        <v>0</v>
      </c>
      <c r="P27" s="184">
        <f t="shared" si="4"/>
        <v>0</v>
      </c>
      <c r="Q27" s="184">
        <f t="shared" si="5"/>
        <v>0</v>
      </c>
      <c r="R27" s="224">
        <f t="shared" si="6"/>
        <v>0</v>
      </c>
      <c r="S27" s="224">
        <f t="shared" si="7"/>
        <v>0</v>
      </c>
      <c r="T27" s="225"/>
    </row>
    <row r="28" ht="83.25" customHeight="1">
      <c r="A28" s="194"/>
      <c r="B28" s="233"/>
      <c r="C28" s="240"/>
      <c r="D28" s="47"/>
      <c r="E28" s="47"/>
      <c r="F28" s="47"/>
      <c r="G28" s="48"/>
      <c r="H28" s="245"/>
      <c r="I28" s="48"/>
      <c r="J28" s="242"/>
      <c r="K28" s="242"/>
      <c r="L28" s="242"/>
      <c r="M28" s="243" t="str">
        <f t="shared" si="2"/>
        <v>0-0-0</v>
      </c>
      <c r="N28" s="70"/>
      <c r="O28" s="183">
        <f t="shared" si="3"/>
        <v>0</v>
      </c>
      <c r="P28" s="184">
        <f t="shared" si="4"/>
        <v>0</v>
      </c>
      <c r="Q28" s="184">
        <f t="shared" si="5"/>
        <v>0</v>
      </c>
      <c r="R28" s="224">
        <f t="shared" si="6"/>
        <v>0</v>
      </c>
      <c r="S28" s="224">
        <f t="shared" si="7"/>
        <v>0</v>
      </c>
      <c r="T28" s="225"/>
    </row>
    <row r="29" ht="69.75" customHeight="1">
      <c r="A29" s="110"/>
      <c r="B29" s="226"/>
      <c r="C29" s="246"/>
      <c r="D29" s="18"/>
      <c r="E29" s="18"/>
      <c r="F29" s="18"/>
      <c r="G29" s="196"/>
      <c r="H29" s="245"/>
      <c r="I29" s="48"/>
      <c r="J29" s="242"/>
      <c r="K29" s="242"/>
      <c r="L29" s="242"/>
      <c r="M29" s="243" t="str">
        <f t="shared" si="2"/>
        <v>0-0-0</v>
      </c>
      <c r="N29" s="70"/>
      <c r="O29" s="183">
        <f t="shared" si="3"/>
        <v>0</v>
      </c>
      <c r="P29" s="184">
        <f t="shared" si="4"/>
        <v>0</v>
      </c>
      <c r="Q29" s="184">
        <f t="shared" si="5"/>
        <v>0</v>
      </c>
      <c r="R29" s="224">
        <f t="shared" si="6"/>
        <v>0</v>
      </c>
      <c r="S29" s="224">
        <f t="shared" si="7"/>
        <v>0</v>
      </c>
      <c r="T29" s="225"/>
    </row>
    <row r="30" ht="50.25" customHeight="1">
      <c r="A30" s="247"/>
      <c r="B30" s="248">
        <v>34663.0</v>
      </c>
      <c r="L30" s="164"/>
      <c r="M30" s="249" t="str">
        <f t="shared" si="2"/>
        <v>6-9-9</v>
      </c>
      <c r="N30" s="70"/>
      <c r="O30" s="183">
        <f>SUM(O18:O29)</f>
        <v>6.775</v>
      </c>
      <c r="P30" s="184">
        <f t="shared" si="4"/>
        <v>9.3</v>
      </c>
      <c r="Q30" s="184">
        <f t="shared" si="5"/>
        <v>9</v>
      </c>
      <c r="R30" s="224">
        <f t="shared" si="6"/>
        <v>0.775</v>
      </c>
      <c r="S30" s="224">
        <f t="shared" si="7"/>
        <v>0.775</v>
      </c>
      <c r="T30" s="225"/>
    </row>
    <row r="31" ht="22.5" customHeight="1">
      <c r="A31" s="247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183"/>
      <c r="P31" s="184"/>
      <c r="Q31" s="184"/>
      <c r="R31" s="224"/>
      <c r="S31" s="224"/>
      <c r="T31" s="225"/>
    </row>
    <row r="32" ht="50.25" customHeight="1">
      <c r="A32" s="215" t="s">
        <v>42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70"/>
      <c r="O32" s="183"/>
      <c r="P32" s="184"/>
      <c r="Q32" s="184"/>
      <c r="R32" s="224"/>
      <c r="S32" s="224"/>
      <c r="T32" s="225"/>
    </row>
    <row r="33" ht="50.25" customHeight="1">
      <c r="A33" s="251" t="s">
        <v>101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8"/>
      <c r="O33" s="183"/>
      <c r="P33" s="184"/>
      <c r="Q33" s="184"/>
      <c r="R33" s="224"/>
      <c r="S33" s="224"/>
      <c r="T33" s="225"/>
    </row>
    <row r="34" ht="50.25" customHeight="1">
      <c r="A34" s="252"/>
      <c r="B34" s="253"/>
      <c r="C34" s="254" t="s">
        <v>4</v>
      </c>
      <c r="D34" s="13"/>
      <c r="E34" s="13"/>
      <c r="F34" s="13"/>
      <c r="G34" s="165"/>
      <c r="H34" s="255" t="s">
        <v>86</v>
      </c>
      <c r="I34" s="165"/>
      <c r="J34" s="254" t="s">
        <v>102</v>
      </c>
      <c r="K34" s="165"/>
      <c r="L34" s="254" t="s">
        <v>103</v>
      </c>
      <c r="M34" s="165"/>
      <c r="N34" s="253"/>
      <c r="O34" s="183"/>
      <c r="P34" s="184"/>
      <c r="Q34" s="184"/>
      <c r="R34" s="224"/>
      <c r="S34" s="224"/>
      <c r="T34" s="225"/>
    </row>
    <row r="35" ht="50.25" customHeight="1">
      <c r="A35" s="252"/>
      <c r="B35" s="253"/>
      <c r="C35" s="45"/>
      <c r="D35" s="18"/>
      <c r="E35" s="18"/>
      <c r="F35" s="18"/>
      <c r="G35" s="196"/>
      <c r="H35" s="45"/>
      <c r="I35" s="196"/>
      <c r="J35" s="45"/>
      <c r="K35" s="196"/>
      <c r="L35" s="45"/>
      <c r="M35" s="196"/>
      <c r="N35" s="253"/>
      <c r="O35" s="183"/>
      <c r="P35" s="184"/>
      <c r="Q35" s="184"/>
      <c r="R35" s="224"/>
      <c r="S35" s="224"/>
      <c r="T35" s="225"/>
    </row>
    <row r="36" ht="50.25" customHeight="1">
      <c r="A36" s="252"/>
      <c r="B36" s="253"/>
      <c r="C36" s="256"/>
      <c r="D36" s="47"/>
      <c r="E36" s="47"/>
      <c r="F36" s="47"/>
      <c r="G36" s="48"/>
      <c r="H36" s="256"/>
      <c r="I36" s="48"/>
      <c r="J36" s="257" t="s">
        <v>23</v>
      </c>
      <c r="K36" s="47"/>
      <c r="L36" s="256"/>
      <c r="M36" s="48"/>
      <c r="N36" s="253"/>
      <c r="O36" s="183"/>
      <c r="P36" s="184"/>
      <c r="Q36" s="184"/>
      <c r="R36" s="224"/>
      <c r="S36" s="224"/>
      <c r="T36" s="225"/>
    </row>
    <row r="37" ht="50.25" customHeight="1">
      <c r="A37" s="252"/>
      <c r="B37" s="253"/>
      <c r="C37" s="256"/>
      <c r="D37" s="47"/>
      <c r="E37" s="47"/>
      <c r="F37" s="47"/>
      <c r="G37" s="48"/>
      <c r="H37" s="256"/>
      <c r="I37" s="48"/>
      <c r="J37" s="257" t="s">
        <v>23</v>
      </c>
      <c r="K37" s="47"/>
      <c r="L37" s="256"/>
      <c r="M37" s="48"/>
      <c r="N37" s="253"/>
      <c r="O37" s="183"/>
      <c r="P37" s="184"/>
      <c r="Q37" s="184"/>
      <c r="R37" s="224"/>
      <c r="S37" s="224"/>
      <c r="T37" s="225"/>
    </row>
    <row r="38" ht="50.25" customHeight="1">
      <c r="A38" s="258"/>
      <c r="B38" s="259"/>
      <c r="C38" s="256"/>
      <c r="D38" s="47"/>
      <c r="E38" s="47"/>
      <c r="F38" s="47"/>
      <c r="G38" s="48"/>
      <c r="H38" s="256"/>
      <c r="I38" s="48"/>
      <c r="J38" s="257" t="s">
        <v>23</v>
      </c>
      <c r="K38" s="47"/>
      <c r="L38" s="256"/>
      <c r="M38" s="48"/>
      <c r="N38" s="253"/>
      <c r="O38" s="183"/>
      <c r="P38" s="184"/>
      <c r="Q38" s="184"/>
      <c r="R38" s="224"/>
      <c r="S38" s="224"/>
      <c r="T38" s="225"/>
    </row>
    <row r="39" ht="50.25" customHeight="1">
      <c r="A39" s="258"/>
      <c r="B39" s="259"/>
      <c r="C39" s="260"/>
      <c r="D39" s="47"/>
      <c r="E39" s="47"/>
      <c r="F39" s="47"/>
      <c r="G39" s="47"/>
      <c r="H39" s="47"/>
      <c r="I39" s="47"/>
      <c r="J39" s="47"/>
      <c r="K39" s="48"/>
      <c r="L39" s="261">
        <f>SUM(L36:M38)</f>
        <v>0</v>
      </c>
      <c r="M39" s="48"/>
      <c r="N39" s="253"/>
      <c r="O39" s="183"/>
      <c r="P39" s="184"/>
      <c r="Q39" s="184"/>
      <c r="R39" s="224"/>
      <c r="S39" s="224"/>
      <c r="T39" s="225"/>
    </row>
    <row r="40" ht="12.75" customHeight="1">
      <c r="A40" s="262"/>
      <c r="B40" s="262"/>
      <c r="C40" s="263"/>
      <c r="D40" s="47"/>
      <c r="E40" s="47"/>
      <c r="F40" s="47"/>
      <c r="G40" s="47"/>
      <c r="H40" s="47"/>
      <c r="I40" s="47"/>
      <c r="J40" s="47"/>
      <c r="K40" s="47"/>
      <c r="L40" s="47"/>
      <c r="M40" s="48"/>
      <c r="N40" s="264"/>
      <c r="O40" s="265"/>
      <c r="P40" s="266"/>
      <c r="Q40" s="267"/>
      <c r="R40" s="267"/>
      <c r="S40" s="225"/>
      <c r="T40" s="225"/>
    </row>
    <row r="41" ht="39.0" customHeight="1">
      <c r="A41" s="268" t="s">
        <v>104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70"/>
      <c r="O41" s="177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</row>
    <row r="42" ht="39.0" customHeight="1">
      <c r="A42" s="270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70"/>
      <c r="O42" s="265"/>
      <c r="P42" s="266"/>
      <c r="Q42" s="267"/>
      <c r="R42" s="267"/>
      <c r="S42" s="225"/>
      <c r="T42" s="225"/>
    </row>
    <row r="43" ht="39.0" customHeight="1">
      <c r="A43" s="270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70"/>
      <c r="O43" s="265"/>
      <c r="P43" s="266"/>
      <c r="Q43" s="267"/>
      <c r="R43" s="267"/>
      <c r="S43" s="225"/>
      <c r="T43" s="225"/>
    </row>
    <row r="44" ht="44.25" hidden="1" customHeight="1">
      <c r="A44" s="271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70"/>
      <c r="O44" s="265"/>
      <c r="P44" s="266"/>
      <c r="Q44" s="267"/>
      <c r="R44" s="267"/>
      <c r="S44" s="225"/>
      <c r="T44" s="225"/>
    </row>
    <row r="45" ht="44.25" hidden="1" customHeight="1">
      <c r="A45" s="271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70"/>
      <c r="O45" s="265"/>
      <c r="P45" s="266"/>
      <c r="Q45" s="267"/>
      <c r="R45" s="267"/>
      <c r="S45" s="225"/>
      <c r="T45" s="225"/>
    </row>
    <row r="46" ht="44.25" hidden="1" customHeight="1">
      <c r="A46" s="271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70"/>
      <c r="O46" s="265"/>
      <c r="P46" s="266"/>
      <c r="Q46" s="267"/>
      <c r="R46" s="267"/>
      <c r="S46" s="225"/>
      <c r="T46" s="225"/>
    </row>
    <row r="47" ht="44.25" hidden="1" customHeight="1">
      <c r="A47" s="271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70"/>
      <c r="O47" s="265"/>
      <c r="P47" s="266"/>
      <c r="Q47" s="267"/>
      <c r="R47" s="267"/>
      <c r="S47" s="225"/>
      <c r="T47" s="225"/>
    </row>
    <row r="48" ht="44.25" hidden="1" customHeight="1">
      <c r="A48" s="271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70"/>
      <c r="O48" s="265"/>
      <c r="P48" s="266"/>
      <c r="Q48" s="267"/>
      <c r="R48" s="267"/>
      <c r="S48" s="225"/>
      <c r="T48" s="225"/>
    </row>
    <row r="49" ht="44.25" hidden="1" customHeight="1">
      <c r="A49" s="271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70"/>
      <c r="O49" s="265"/>
      <c r="P49" s="266"/>
      <c r="Q49" s="267"/>
      <c r="R49" s="267"/>
      <c r="S49" s="225"/>
      <c r="T49" s="225"/>
    </row>
    <row r="50" ht="44.25" hidden="1" customHeight="1">
      <c r="A50" s="271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70"/>
      <c r="O50" s="265"/>
      <c r="P50" s="266"/>
      <c r="Q50" s="267"/>
      <c r="R50" s="267"/>
      <c r="S50" s="225"/>
      <c r="T50" s="225"/>
    </row>
    <row r="51" ht="44.25" hidden="1" customHeight="1">
      <c r="A51" s="271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70"/>
      <c r="O51" s="265"/>
      <c r="P51" s="272"/>
      <c r="Q51" s="273"/>
      <c r="R51" s="273"/>
      <c r="S51" s="274"/>
      <c r="T51" s="274"/>
    </row>
    <row r="52" ht="44.25" hidden="1" customHeight="1">
      <c r="A52" s="271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70"/>
      <c r="O52" s="265"/>
      <c r="P52" s="266"/>
      <c r="Q52" s="267"/>
      <c r="R52" s="267"/>
      <c r="S52" s="225"/>
      <c r="T52" s="225"/>
    </row>
    <row r="53" ht="42.0" hidden="1" customHeight="1">
      <c r="A53" s="275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4"/>
      <c r="O53" s="265"/>
      <c r="P53" s="266"/>
      <c r="Q53" s="267"/>
      <c r="R53" s="267"/>
      <c r="S53" s="225"/>
      <c r="T53" s="225"/>
    </row>
    <row r="54" ht="42.0" customHeight="1">
      <c r="A54" s="270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70"/>
      <c r="O54" s="265"/>
      <c r="P54" s="266"/>
      <c r="Q54" s="267"/>
      <c r="R54" s="267"/>
      <c r="S54" s="225"/>
      <c r="T54" s="225"/>
    </row>
    <row r="55" ht="39.0" customHeight="1">
      <c r="A55" s="268" t="s">
        <v>50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70"/>
      <c r="O55" s="177"/>
      <c r="P55" s="269"/>
      <c r="Q55" s="269"/>
      <c r="R55" s="269"/>
      <c r="S55" s="269"/>
      <c r="T55" s="269"/>
      <c r="U55" s="269"/>
      <c r="V55" s="269"/>
      <c r="W55" s="269"/>
      <c r="X55" s="269"/>
      <c r="Y55" s="269"/>
      <c r="Z55" s="269"/>
    </row>
    <row r="56" ht="39.0" customHeight="1">
      <c r="A56" s="270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70"/>
      <c r="O56" s="265"/>
      <c r="P56" s="266"/>
      <c r="Q56" s="267"/>
      <c r="R56" s="267"/>
      <c r="S56" s="225"/>
      <c r="T56" s="225"/>
    </row>
    <row r="57" ht="32.25" customHeight="1">
      <c r="A57" s="276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2"/>
      <c r="O57" s="265"/>
      <c r="P57" s="266"/>
      <c r="Q57" s="267"/>
      <c r="R57" s="267"/>
      <c r="S57" s="225"/>
      <c r="T57" s="225"/>
    </row>
    <row r="58" ht="39.75" hidden="1" customHeight="1">
      <c r="A58" s="277"/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65"/>
      <c r="P58" s="266"/>
      <c r="Q58" s="267"/>
      <c r="R58" s="267"/>
      <c r="S58" s="225"/>
      <c r="T58" s="225"/>
    </row>
    <row r="59" ht="39.75" hidden="1" customHeight="1">
      <c r="A59" s="279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265"/>
      <c r="P59" s="266"/>
      <c r="Q59" s="267"/>
      <c r="R59" s="267"/>
      <c r="S59" s="225"/>
      <c r="T59" s="225"/>
    </row>
    <row r="60" ht="39.75" hidden="1" customHeight="1">
      <c r="A60" s="279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265"/>
      <c r="P60" s="266"/>
      <c r="Q60" s="267"/>
      <c r="R60" s="267"/>
      <c r="S60" s="225"/>
      <c r="T60" s="225"/>
    </row>
    <row r="61" ht="39.75" hidden="1" customHeight="1">
      <c r="A61" s="279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265"/>
      <c r="P61" s="266"/>
      <c r="Q61" s="267"/>
      <c r="R61" s="267"/>
      <c r="S61" s="225"/>
      <c r="T61" s="225"/>
    </row>
    <row r="62" ht="39.75" hidden="1" customHeight="1">
      <c r="A62" s="279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265"/>
      <c r="P62" s="266"/>
      <c r="Q62" s="267"/>
      <c r="R62" s="267"/>
      <c r="S62" s="225"/>
      <c r="T62" s="225"/>
    </row>
    <row r="63" ht="39.75" hidden="1" customHeight="1">
      <c r="A63" s="279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265"/>
      <c r="P63" s="266"/>
      <c r="Q63" s="267"/>
      <c r="R63" s="267"/>
      <c r="S63" s="225"/>
      <c r="T63" s="225"/>
    </row>
    <row r="64" ht="39.75" hidden="1" customHeight="1">
      <c r="A64" s="279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265"/>
      <c r="P64" s="212"/>
      <c r="Q64" s="212"/>
      <c r="R64" s="212"/>
      <c r="S64" s="267"/>
      <c r="T64" s="225"/>
    </row>
    <row r="65" ht="39.75" hidden="1" customHeight="1">
      <c r="A65" s="279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P65" s="212"/>
      <c r="Q65" s="225"/>
      <c r="R65" s="267"/>
      <c r="S65" s="267"/>
      <c r="T65" s="225"/>
      <c r="U65" s="225"/>
    </row>
    <row r="66" ht="39.75" hidden="1" customHeight="1">
      <c r="A66" s="280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8"/>
      <c r="O66" s="281"/>
      <c r="Q66" s="225"/>
    </row>
    <row r="67" ht="12.75" hidden="1" customHeight="1">
      <c r="A67" s="281"/>
      <c r="B67" s="281"/>
      <c r="C67" s="281"/>
      <c r="D67" s="281"/>
      <c r="E67" s="281"/>
      <c r="F67" s="281"/>
      <c r="G67" s="281"/>
      <c r="H67" s="281"/>
      <c r="I67" s="281"/>
      <c r="J67" s="281"/>
      <c r="K67" s="281"/>
      <c r="L67" s="281"/>
      <c r="M67" s="281"/>
      <c r="N67" s="281"/>
      <c r="O67" s="281"/>
    </row>
    <row r="68" ht="36.75" hidden="1" customHeight="1">
      <c r="A68" s="282" t="s">
        <v>105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54"/>
      <c r="O68" s="177"/>
      <c r="P68" s="269"/>
      <c r="Q68" s="269"/>
      <c r="R68" s="269"/>
      <c r="S68" s="269"/>
      <c r="T68" s="269"/>
      <c r="U68" s="269"/>
      <c r="V68" s="269"/>
      <c r="W68" s="269"/>
      <c r="X68" s="269"/>
      <c r="Y68" s="269"/>
      <c r="Z68" s="269"/>
    </row>
    <row r="69" ht="39.75" hidden="1" customHeight="1">
      <c r="A69" s="283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96"/>
      <c r="O69" s="281"/>
    </row>
    <row r="70" ht="39.75" hidden="1" customHeight="1">
      <c r="A70" s="279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281"/>
      <c r="Q70" s="180" t="s">
        <v>106</v>
      </c>
    </row>
    <row r="71" ht="39.75" hidden="1" customHeight="1">
      <c r="A71" s="279"/>
      <c r="B71" s="284"/>
      <c r="C71" s="284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84"/>
      <c r="O71" s="281"/>
    </row>
    <row r="72" ht="39.75" hidden="1" customHeight="1">
      <c r="A72" s="279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281"/>
    </row>
    <row r="73" ht="39.75" hidden="1" customHeight="1">
      <c r="A73" s="279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281"/>
    </row>
    <row r="74" ht="39.75" hidden="1" customHeight="1">
      <c r="A74" s="279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281"/>
    </row>
    <row r="75" ht="39.75" hidden="1" customHeight="1">
      <c r="A75" s="279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281"/>
    </row>
    <row r="76" ht="39.75" hidden="1" customHeight="1">
      <c r="A76" s="279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281"/>
    </row>
    <row r="77" ht="39.75" hidden="1" customHeight="1">
      <c r="A77" s="279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281"/>
    </row>
    <row r="78" ht="39.75" hidden="1" customHeight="1">
      <c r="A78" s="279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Q78" s="180">
        <v>6.0</v>
      </c>
      <c r="R78" s="180">
        <v>15.0</v>
      </c>
    </row>
    <row r="79" ht="39.75" hidden="1" customHeight="1">
      <c r="A79" s="280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8"/>
      <c r="Q79" s="180">
        <v>7.0</v>
      </c>
      <c r="R79" s="180">
        <v>30.0</v>
      </c>
    </row>
    <row r="80" ht="39.75" hidden="1" customHeight="1">
      <c r="A80" s="280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8"/>
    </row>
    <row r="81" ht="39.75" hidden="1" customHeight="1">
      <c r="Q81" s="180" t="s">
        <v>107</v>
      </c>
    </row>
    <row r="82" ht="51.0" hidden="1" customHeight="1">
      <c r="Q82" s="180">
        <v>4.0</v>
      </c>
      <c r="R82" s="180">
        <v>5.0</v>
      </c>
    </row>
    <row r="83" ht="51.0" hidden="1" customHeight="1">
      <c r="Q83" s="180">
        <v>5.0</v>
      </c>
      <c r="R83" s="180">
        <v>10.0</v>
      </c>
    </row>
    <row r="84" ht="51.0" hidden="1" customHeight="1"/>
    <row r="85" ht="37.5" customHeight="1">
      <c r="A85" s="279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ht="55.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34">
    <mergeCell ref="A1:N1"/>
    <mergeCell ref="A2:N2"/>
    <mergeCell ref="A3:N3"/>
    <mergeCell ref="A4:N4"/>
    <mergeCell ref="B5:N5"/>
    <mergeCell ref="A6:N6"/>
    <mergeCell ref="A7:N7"/>
    <mergeCell ref="J8:J9"/>
    <mergeCell ref="K8:L9"/>
    <mergeCell ref="M8:M9"/>
    <mergeCell ref="N8:N9"/>
    <mergeCell ref="A8:A9"/>
    <mergeCell ref="B8:C9"/>
    <mergeCell ref="D8:D9"/>
    <mergeCell ref="E8:E9"/>
    <mergeCell ref="F8:F9"/>
    <mergeCell ref="G8:H9"/>
    <mergeCell ref="I8:I9"/>
    <mergeCell ref="A10:A11"/>
    <mergeCell ref="B10:C11"/>
    <mergeCell ref="G10:H11"/>
    <mergeCell ref="I10:I11"/>
    <mergeCell ref="J10:J11"/>
    <mergeCell ref="M10:M11"/>
    <mergeCell ref="N10:N11"/>
    <mergeCell ref="K10:L11"/>
    <mergeCell ref="A14:N14"/>
    <mergeCell ref="A15:A16"/>
    <mergeCell ref="B15:B16"/>
    <mergeCell ref="H15:I16"/>
    <mergeCell ref="J15:J16"/>
    <mergeCell ref="M15:N16"/>
    <mergeCell ref="C20:G20"/>
    <mergeCell ref="H20:I20"/>
    <mergeCell ref="M20:N20"/>
    <mergeCell ref="C21:G21"/>
    <mergeCell ref="H21:I21"/>
    <mergeCell ref="C22:G22"/>
    <mergeCell ref="H22:I22"/>
    <mergeCell ref="M22:N22"/>
    <mergeCell ref="C23:G23"/>
    <mergeCell ref="H23:I23"/>
    <mergeCell ref="M23:N23"/>
    <mergeCell ref="C24:G24"/>
    <mergeCell ref="H24:I24"/>
    <mergeCell ref="M24:N24"/>
    <mergeCell ref="C25:G25"/>
    <mergeCell ref="H25:I25"/>
    <mergeCell ref="M25:N25"/>
    <mergeCell ref="C26:G26"/>
    <mergeCell ref="H26:I26"/>
    <mergeCell ref="M26:N26"/>
    <mergeCell ref="C27:G27"/>
    <mergeCell ref="H27:I27"/>
    <mergeCell ref="M27:N27"/>
    <mergeCell ref="C28:G28"/>
    <mergeCell ref="H28:I28"/>
    <mergeCell ref="A45:N45"/>
    <mergeCell ref="A46:N46"/>
    <mergeCell ref="A47:N47"/>
    <mergeCell ref="A48:N48"/>
    <mergeCell ref="A49:N49"/>
    <mergeCell ref="A50:N50"/>
    <mergeCell ref="A51:N51"/>
    <mergeCell ref="A52:N52"/>
    <mergeCell ref="A53:N53"/>
    <mergeCell ref="A54:N54"/>
    <mergeCell ref="A55:N55"/>
    <mergeCell ref="A56:N56"/>
    <mergeCell ref="A57:N57"/>
    <mergeCell ref="A59:N59"/>
    <mergeCell ref="A60:N60"/>
    <mergeCell ref="A61:N61"/>
    <mergeCell ref="A62:N62"/>
    <mergeCell ref="A63:N63"/>
    <mergeCell ref="A64:N64"/>
    <mergeCell ref="A65:N65"/>
    <mergeCell ref="A66:N66"/>
    <mergeCell ref="A76:N76"/>
    <mergeCell ref="A77:N77"/>
    <mergeCell ref="A78:N78"/>
    <mergeCell ref="A79:N79"/>
    <mergeCell ref="A80:N80"/>
    <mergeCell ref="A85:N85"/>
    <mergeCell ref="A68:N68"/>
    <mergeCell ref="A69:N69"/>
    <mergeCell ref="A70:N70"/>
    <mergeCell ref="A72:N72"/>
    <mergeCell ref="A73:N73"/>
    <mergeCell ref="A74:N74"/>
    <mergeCell ref="A75:N75"/>
    <mergeCell ref="C15:G16"/>
    <mergeCell ref="B17:N17"/>
    <mergeCell ref="M18:N18"/>
    <mergeCell ref="M19:N19"/>
    <mergeCell ref="M21:N21"/>
    <mergeCell ref="K15:K16"/>
    <mergeCell ref="L15:L16"/>
    <mergeCell ref="A17:A29"/>
    <mergeCell ref="C18:G18"/>
    <mergeCell ref="H18:I18"/>
    <mergeCell ref="C19:G19"/>
    <mergeCell ref="H19:I19"/>
    <mergeCell ref="B30:L30"/>
    <mergeCell ref="M28:N28"/>
    <mergeCell ref="C29:G29"/>
    <mergeCell ref="H29:I29"/>
    <mergeCell ref="M29:N29"/>
    <mergeCell ref="M30:N30"/>
    <mergeCell ref="A32:N32"/>
    <mergeCell ref="A33:N33"/>
    <mergeCell ref="C34:G35"/>
    <mergeCell ref="H34:I35"/>
    <mergeCell ref="J34:K35"/>
    <mergeCell ref="L34:M35"/>
    <mergeCell ref="H36:I36"/>
    <mergeCell ref="J36:K36"/>
    <mergeCell ref="L36:M36"/>
    <mergeCell ref="J38:K38"/>
    <mergeCell ref="L38:M38"/>
    <mergeCell ref="C36:G36"/>
    <mergeCell ref="C37:G37"/>
    <mergeCell ref="H37:I37"/>
    <mergeCell ref="J37:K37"/>
    <mergeCell ref="L37:M37"/>
    <mergeCell ref="C38:G38"/>
    <mergeCell ref="H38:I38"/>
    <mergeCell ref="C39:K39"/>
    <mergeCell ref="L39:M39"/>
    <mergeCell ref="C40:M40"/>
    <mergeCell ref="A41:N41"/>
    <mergeCell ref="A42:N42"/>
    <mergeCell ref="A43:N43"/>
    <mergeCell ref="A44:N44"/>
  </mergeCells>
  <dataValidations>
    <dataValidation type="list" allowBlank="1" showErrorMessage="1" sqref="M10 M12 J36:J38">
      <formula1>"SI,NO"</formula1>
    </dataValidation>
  </dataValidations>
  <printOptions horizontalCentered="1"/>
  <pageMargins bottom="0.4330708661417323" footer="0.0" header="0.0" left="0.15748031496062992" right="0.2362204724409449" top="0.4330708661417323"/>
  <pageSetup fitToHeight="0" paperSize="9" orientation="landscape"/>
  <headerFooter>
    <oddHeader>&amp;C&amp;A</oddHeader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 fitToPage="1"/>
  </sheetPr>
  <sheetViews>
    <sheetView workbookViewId="0"/>
  </sheetViews>
  <sheetFormatPr customHeight="1" defaultColWidth="12.63" defaultRowHeight="15.0"/>
  <cols>
    <col customWidth="1" min="1" max="1" width="38.13"/>
    <col customWidth="1" min="2" max="2" width="21.13"/>
    <col customWidth="1" min="3" max="3" width="26.5"/>
    <col customWidth="1" min="4" max="4" width="118.5"/>
    <col customWidth="1" min="5" max="5" width="36.13"/>
    <col customWidth="1" min="6" max="6" width="43.5"/>
    <col customWidth="1" min="7" max="8" width="19.5"/>
    <col customWidth="1" min="9" max="9" width="31.88"/>
    <col customWidth="1" min="10" max="10" width="46.5"/>
    <col customWidth="1" min="11" max="11" width="30.63"/>
    <col customWidth="1" min="12" max="12" width="30.38"/>
    <col customWidth="1" min="13" max="13" width="31.38"/>
    <col customWidth="1" min="14" max="15" width="45.13"/>
    <col customWidth="1" min="16" max="20" width="26.5"/>
    <col customWidth="1" min="21" max="21" width="39.63"/>
    <col customWidth="1" min="22" max="22" width="26.0"/>
    <col customWidth="1" min="23" max="26" width="26.5"/>
  </cols>
  <sheetData>
    <row r="1" ht="69.75" customHeight="1">
      <c r="A1" s="175" t="str">
        <f>+'Datos base'!A1</f>
        <v>PARQUES NACIONALES NATURALES DE COLOMBIA 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69.75" customHeight="1">
      <c r="A2" s="176" t="str">
        <f>+'Datos base'!A2</f>
        <v>FONDO PATRIMONIO NATURAL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70"/>
      <c r="O2" s="177"/>
    </row>
    <row r="3" ht="132.0" customHeight="1">
      <c r="A3" s="178" t="str">
        <f>+'EVALUACION  EXPERIENCIA PROPONE'!D3</f>
        <v>Realizar estudios de hidrología, geotecnia y los diseños complementarios para para la generación y distribución 
de energía eléctrica, así como para el sistema de captación de agua y punto de vertimiento, como parte de la 
construcción y adecuación de obras de infraestructura ecoturísticas en el PNN Gorgona. 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70"/>
      <c r="O3" s="177"/>
    </row>
    <row r="4" ht="58.5" customHeight="1">
      <c r="A4" s="179" t="s">
        <v>70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70"/>
      <c r="O4" s="177"/>
      <c r="Z4" s="180" t="s">
        <v>41</v>
      </c>
    </row>
    <row r="5" ht="58.5" customHeight="1">
      <c r="A5" s="181" t="s">
        <v>17</v>
      </c>
      <c r="B5" s="182" t="str">
        <f>+'EVALUACION  EXPERIENCIA PROPONE'!D5</f>
        <v>XXX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70"/>
      <c r="O5" s="177"/>
      <c r="P5" s="183">
        <f>+DAYS360(L5,M5)/360</f>
        <v>0</v>
      </c>
      <c r="Q5" s="184">
        <f>+(P5-INT(P5))*12</f>
        <v>0</v>
      </c>
      <c r="R5" s="184">
        <f>+(Q5-INT(Q5))*30</f>
        <v>0</v>
      </c>
    </row>
    <row r="6" ht="63.75" customHeight="1">
      <c r="A6" s="68" t="s">
        <v>108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70"/>
      <c r="O6" s="177"/>
    </row>
    <row r="7" ht="106.5" customHeight="1">
      <c r="A7" s="185" t="s">
        <v>109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7"/>
      <c r="O7" s="177"/>
    </row>
    <row r="8" ht="12.75" customHeight="1">
      <c r="A8" s="188" t="s">
        <v>73</v>
      </c>
      <c r="B8" s="189" t="s">
        <v>74</v>
      </c>
      <c r="C8" s="165"/>
      <c r="D8" s="190" t="s">
        <v>75</v>
      </c>
      <c r="E8" s="190" t="s">
        <v>76</v>
      </c>
      <c r="F8" s="190" t="s">
        <v>77</v>
      </c>
      <c r="G8" s="189" t="s">
        <v>78</v>
      </c>
      <c r="H8" s="165"/>
      <c r="I8" s="191" t="s">
        <v>79</v>
      </c>
      <c r="J8" s="191" t="s">
        <v>80</v>
      </c>
      <c r="K8" s="192" t="s">
        <v>81</v>
      </c>
      <c r="L8" s="165"/>
      <c r="M8" s="191" t="s">
        <v>82</v>
      </c>
      <c r="N8" s="193" t="s">
        <v>83</v>
      </c>
      <c r="O8" s="177"/>
    </row>
    <row r="9" ht="132.0" customHeight="1">
      <c r="A9" s="194"/>
      <c r="B9" s="94"/>
      <c r="C9" s="164"/>
      <c r="D9" s="111"/>
      <c r="E9" s="195"/>
      <c r="F9" s="111"/>
      <c r="G9" s="45"/>
      <c r="H9" s="196"/>
      <c r="I9" s="111"/>
      <c r="J9" s="111"/>
      <c r="K9" s="94"/>
      <c r="L9" s="164"/>
      <c r="M9" s="111"/>
      <c r="N9" s="197"/>
      <c r="O9" s="177"/>
    </row>
    <row r="10" ht="114.0" customHeight="1">
      <c r="A10" s="198" t="str">
        <f>A6</f>
        <v>ESPECIALISTA AMBIENTAL</v>
      </c>
      <c r="B10" s="199"/>
      <c r="C10" s="165"/>
      <c r="D10" s="200"/>
      <c r="E10" s="200"/>
      <c r="F10" s="201" t="s">
        <v>84</v>
      </c>
      <c r="G10" s="202" t="str">
        <f>+CONCATENATE(INT(P10),"-",INT(Q10),"-",ROUND(R10,0))</f>
        <v>#VALUE!</v>
      </c>
      <c r="H10" s="165"/>
      <c r="I10" s="203" t="str">
        <f>+M30</f>
        <v>7-1-18</v>
      </c>
      <c r="J10" s="191" t="str">
        <f>+IF(AND(INT(P10)&gt;=6,(INT(P10)&lt;90)),"SI CUMPLE","NO CUMPLE")</f>
        <v>#VALUE!</v>
      </c>
      <c r="K10" s="192" t="str">
        <f>+IF(AND(INT(O30)&gt;=3,(INT(O30)&lt;90)),"SI CUMPLE","NO CUMPLE")</f>
        <v>SI CUMPLE</v>
      </c>
      <c r="L10" s="165"/>
      <c r="M10" s="191" t="s">
        <v>23</v>
      </c>
      <c r="N10" s="204" t="str">
        <f>+IF(AND(J10="SI CUMPLE",K10="SI CUMPLE",M10="SI"),"CUMPLE","NO CUMPLE")</f>
        <v>#VALUE!</v>
      </c>
      <c r="O10" s="177"/>
      <c r="P10" s="183" t="str">
        <f>+DAYS360(F10,'Datos base'!A14)/360</f>
        <v>#VALUE!</v>
      </c>
      <c r="Q10" s="184" t="str">
        <f>+(P10-INT(P10))*12</f>
        <v>#VALUE!</v>
      </c>
      <c r="R10" s="184" t="str">
        <f t="shared" ref="R10:S10" si="1">+(Q10-INT(Q10))*30</f>
        <v>#VALUE!</v>
      </c>
      <c r="S10" s="184" t="str">
        <f t="shared" si="1"/>
        <v>#VALUE!</v>
      </c>
    </row>
    <row r="11" ht="114.0" customHeight="1">
      <c r="A11" s="110"/>
      <c r="B11" s="45"/>
      <c r="C11" s="196"/>
      <c r="D11" s="200"/>
      <c r="E11" s="200"/>
      <c r="F11" s="201" t="s">
        <v>84</v>
      </c>
      <c r="G11" s="45"/>
      <c r="H11" s="196"/>
      <c r="I11" s="45"/>
      <c r="J11" s="111"/>
      <c r="K11" s="45"/>
      <c r="L11" s="196"/>
      <c r="M11" s="111"/>
      <c r="N11" s="197"/>
      <c r="O11" s="177"/>
      <c r="P11" s="183"/>
      <c r="Q11" s="184"/>
      <c r="R11" s="184"/>
      <c r="S11" s="184"/>
    </row>
    <row r="12" ht="30.75" customHeight="1">
      <c r="A12" s="205"/>
      <c r="B12" s="206"/>
      <c r="C12" s="206"/>
      <c r="D12" s="131"/>
      <c r="E12" s="131"/>
      <c r="F12" s="207"/>
      <c r="G12" s="208"/>
      <c r="H12" s="208"/>
      <c r="I12" s="208"/>
      <c r="J12" s="209"/>
      <c r="K12" s="209"/>
      <c r="L12" s="209"/>
      <c r="M12" s="209"/>
      <c r="N12" s="210"/>
      <c r="O12" s="177"/>
      <c r="P12" s="211"/>
      <c r="Q12" s="212"/>
      <c r="R12" s="212"/>
      <c r="S12" s="212"/>
    </row>
    <row r="13" ht="12.75" customHeight="1">
      <c r="A13" s="213"/>
      <c r="N13" s="214"/>
    </row>
    <row r="14" ht="52.5" customHeight="1">
      <c r="A14" s="215" t="str">
        <f>+A10</f>
        <v>ESPECIALISTA AMBIENTAL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70"/>
    </row>
    <row r="15" ht="57.75" customHeight="1">
      <c r="A15" s="216" t="s">
        <v>74</v>
      </c>
      <c r="B15" s="217" t="s">
        <v>85</v>
      </c>
      <c r="C15" s="218" t="s">
        <v>4</v>
      </c>
      <c r="D15" s="40"/>
      <c r="E15" s="40"/>
      <c r="F15" s="40"/>
      <c r="G15" s="219"/>
      <c r="H15" s="220" t="s">
        <v>86</v>
      </c>
      <c r="I15" s="219"/>
      <c r="J15" s="217" t="s">
        <v>87</v>
      </c>
      <c r="K15" s="217" t="s">
        <v>88</v>
      </c>
      <c r="L15" s="217" t="s">
        <v>89</v>
      </c>
      <c r="M15" s="220" t="s">
        <v>90</v>
      </c>
      <c r="N15" s="43"/>
    </row>
    <row r="16" ht="57.75" customHeight="1">
      <c r="A16" s="221"/>
      <c r="B16" s="111"/>
      <c r="C16" s="45"/>
      <c r="D16" s="18"/>
      <c r="E16" s="18"/>
      <c r="F16" s="18"/>
      <c r="G16" s="196"/>
      <c r="H16" s="45"/>
      <c r="I16" s="196"/>
      <c r="J16" s="111"/>
      <c r="K16" s="111"/>
      <c r="L16" s="111"/>
      <c r="M16" s="45"/>
      <c r="N16" s="19"/>
    </row>
    <row r="17" ht="12.75" customHeight="1">
      <c r="A17" s="222" t="str">
        <f>+B10</f>
        <v/>
      </c>
      <c r="B17" s="223" t="s">
        <v>91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70"/>
      <c r="O17" s="183"/>
      <c r="P17" s="184"/>
      <c r="Q17" s="184"/>
      <c r="R17" s="224"/>
      <c r="S17" s="224"/>
      <c r="T17" s="225"/>
    </row>
    <row r="18" ht="69.75" customHeight="1">
      <c r="A18" s="194"/>
      <c r="B18" s="285"/>
      <c r="C18" s="227" t="s">
        <v>110</v>
      </c>
      <c r="D18" s="18"/>
      <c r="E18" s="18"/>
      <c r="F18" s="18"/>
      <c r="G18" s="196"/>
      <c r="H18" s="228" t="s">
        <v>107</v>
      </c>
      <c r="I18" s="196"/>
      <c r="J18" s="229"/>
      <c r="K18" s="229">
        <v>44678.0</v>
      </c>
      <c r="L18" s="229">
        <v>44995.0</v>
      </c>
      <c r="M18" s="230" t="str">
        <f t="shared" ref="M18:M30" si="2">+CONCATENATE(INT(O18),"-",INT(P18),"-",ROUND(Q18,0))</f>
        <v>0-10-13</v>
      </c>
      <c r="N18" s="23"/>
      <c r="O18" s="183">
        <f t="shared" ref="O18:O29" si="3">+DAYS360(K18,L18)/360</f>
        <v>0.8694444444</v>
      </c>
      <c r="P18" s="184">
        <f t="shared" ref="P18:P30" si="4">+(O18-INT(O18))*12</f>
        <v>10.43333333</v>
      </c>
      <c r="Q18" s="184">
        <f t="shared" ref="Q18:Q30" si="5">+(P18-INT(P18))*30</f>
        <v>13</v>
      </c>
      <c r="R18" s="224">
        <f t="shared" ref="R18:R30" si="6">+O18-INT(O18)</f>
        <v>0.8694444444</v>
      </c>
      <c r="S18" s="224">
        <f t="shared" ref="S18:S30" si="7">+R18-INT(R18)</f>
        <v>0.8694444444</v>
      </c>
      <c r="T18" s="225"/>
      <c r="U18" s="231">
        <v>41764.0</v>
      </c>
      <c r="V18" s="232">
        <v>42052.0</v>
      </c>
    </row>
    <row r="19" ht="69.75" customHeight="1">
      <c r="A19" s="194"/>
      <c r="B19" s="285"/>
      <c r="C19" s="227" t="s">
        <v>111</v>
      </c>
      <c r="D19" s="18"/>
      <c r="E19" s="18"/>
      <c r="F19" s="18"/>
      <c r="G19" s="196"/>
      <c r="H19" s="228" t="s">
        <v>107</v>
      </c>
      <c r="I19" s="196"/>
      <c r="J19" s="229"/>
      <c r="K19" s="229">
        <v>44442.0</v>
      </c>
      <c r="L19" s="229">
        <v>44655.0</v>
      </c>
      <c r="M19" s="230" t="str">
        <f t="shared" si="2"/>
        <v>0-7-1</v>
      </c>
      <c r="N19" s="23"/>
      <c r="O19" s="183">
        <f t="shared" si="3"/>
        <v>0.5861111111</v>
      </c>
      <c r="P19" s="184">
        <f t="shared" si="4"/>
        <v>7.033333333</v>
      </c>
      <c r="Q19" s="184">
        <f t="shared" si="5"/>
        <v>1</v>
      </c>
      <c r="R19" s="224">
        <f t="shared" si="6"/>
        <v>0.5861111111</v>
      </c>
      <c r="S19" s="224">
        <f t="shared" si="7"/>
        <v>0.5861111111</v>
      </c>
      <c r="T19" s="225"/>
      <c r="U19" s="231">
        <v>44043.0</v>
      </c>
      <c r="V19" s="232">
        <v>44187.0</v>
      </c>
    </row>
    <row r="20" ht="69.75" customHeight="1">
      <c r="A20" s="194"/>
      <c r="B20" s="285"/>
      <c r="C20" s="227" t="s">
        <v>112</v>
      </c>
      <c r="D20" s="18"/>
      <c r="E20" s="18"/>
      <c r="F20" s="18"/>
      <c r="G20" s="196"/>
      <c r="H20" s="228" t="s">
        <v>107</v>
      </c>
      <c r="I20" s="196"/>
      <c r="J20" s="229"/>
      <c r="K20" s="229">
        <v>43374.0</v>
      </c>
      <c r="L20" s="229">
        <v>43748.0</v>
      </c>
      <c r="M20" s="230" t="str">
        <f t="shared" si="2"/>
        <v>1-0-9</v>
      </c>
      <c r="N20" s="23"/>
      <c r="O20" s="183">
        <f t="shared" si="3"/>
        <v>1.025</v>
      </c>
      <c r="P20" s="184">
        <f t="shared" si="4"/>
        <v>0.3</v>
      </c>
      <c r="Q20" s="184">
        <f t="shared" si="5"/>
        <v>9</v>
      </c>
      <c r="R20" s="224">
        <f t="shared" si="6"/>
        <v>0.025</v>
      </c>
      <c r="S20" s="224">
        <f t="shared" si="7"/>
        <v>0.025</v>
      </c>
      <c r="T20" s="225"/>
      <c r="U20" s="231">
        <v>39947.0</v>
      </c>
      <c r="V20" s="232">
        <v>40178.0</v>
      </c>
    </row>
    <row r="21" ht="83.25" customHeight="1">
      <c r="A21" s="194"/>
      <c r="B21" s="285"/>
      <c r="C21" s="227" t="s">
        <v>113</v>
      </c>
      <c r="D21" s="18"/>
      <c r="E21" s="18"/>
      <c r="F21" s="18"/>
      <c r="G21" s="196"/>
      <c r="H21" s="228" t="s">
        <v>107</v>
      </c>
      <c r="I21" s="196"/>
      <c r="J21" s="229"/>
      <c r="K21" s="229">
        <v>42766.0</v>
      </c>
      <c r="L21" s="229">
        <v>43435.0</v>
      </c>
      <c r="M21" s="230" t="str">
        <f t="shared" si="2"/>
        <v>1-10-1</v>
      </c>
      <c r="N21" s="23"/>
      <c r="O21" s="183">
        <f t="shared" si="3"/>
        <v>1.836111111</v>
      </c>
      <c r="P21" s="184">
        <f t="shared" si="4"/>
        <v>10.03333333</v>
      </c>
      <c r="Q21" s="184">
        <f t="shared" si="5"/>
        <v>1</v>
      </c>
      <c r="R21" s="224">
        <f t="shared" si="6"/>
        <v>0.8361111111</v>
      </c>
      <c r="S21" s="224">
        <f t="shared" si="7"/>
        <v>0.8361111111</v>
      </c>
      <c r="T21" s="225"/>
      <c r="U21" s="231">
        <v>41169.0</v>
      </c>
      <c r="V21" s="232">
        <v>41365.0</v>
      </c>
    </row>
    <row r="22" ht="69.75" customHeight="1">
      <c r="A22" s="194"/>
      <c r="B22" s="200"/>
      <c r="C22" s="239" t="s">
        <v>114</v>
      </c>
      <c r="D22" s="47"/>
      <c r="E22" s="47"/>
      <c r="F22" s="47"/>
      <c r="G22" s="48"/>
      <c r="H22" s="228" t="s">
        <v>107</v>
      </c>
      <c r="I22" s="196"/>
      <c r="J22" s="229"/>
      <c r="K22" s="229">
        <v>42428.0</v>
      </c>
      <c r="L22" s="229">
        <v>42705.0</v>
      </c>
      <c r="M22" s="237" t="str">
        <f t="shared" si="2"/>
        <v>0-9-3</v>
      </c>
      <c r="N22" s="70"/>
      <c r="O22" s="183">
        <f t="shared" si="3"/>
        <v>0.7583333333</v>
      </c>
      <c r="P22" s="184">
        <f t="shared" si="4"/>
        <v>9.1</v>
      </c>
      <c r="Q22" s="184">
        <f t="shared" si="5"/>
        <v>3</v>
      </c>
      <c r="R22" s="224">
        <f t="shared" si="6"/>
        <v>0.7583333333</v>
      </c>
      <c r="S22" s="224">
        <f t="shared" si="7"/>
        <v>0.7583333333</v>
      </c>
      <c r="T22" s="225"/>
      <c r="U22" s="238">
        <v>44276.0</v>
      </c>
      <c r="V22" s="232">
        <v>44545.0</v>
      </c>
    </row>
    <row r="23" ht="96.75" customHeight="1">
      <c r="A23" s="194"/>
      <c r="B23" s="200"/>
      <c r="C23" s="239" t="s">
        <v>115</v>
      </c>
      <c r="D23" s="47"/>
      <c r="E23" s="47"/>
      <c r="F23" s="47"/>
      <c r="G23" s="48"/>
      <c r="H23" s="228" t="s">
        <v>107</v>
      </c>
      <c r="I23" s="196"/>
      <c r="J23" s="229"/>
      <c r="K23" s="229">
        <v>40791.0</v>
      </c>
      <c r="L23" s="229">
        <v>40967.0</v>
      </c>
      <c r="M23" s="237" t="str">
        <f t="shared" si="2"/>
        <v>0-5-23</v>
      </c>
      <c r="N23" s="70"/>
      <c r="O23" s="183">
        <f t="shared" si="3"/>
        <v>0.4805555556</v>
      </c>
      <c r="P23" s="184">
        <f t="shared" si="4"/>
        <v>5.766666667</v>
      </c>
      <c r="Q23" s="184">
        <f t="shared" si="5"/>
        <v>23</v>
      </c>
      <c r="R23" s="224">
        <f t="shared" si="6"/>
        <v>0.4805555556</v>
      </c>
      <c r="S23" s="224">
        <f t="shared" si="7"/>
        <v>0.4805555556</v>
      </c>
      <c r="T23" s="225"/>
    </row>
    <row r="24" ht="113.25" customHeight="1">
      <c r="A24" s="194"/>
      <c r="B24" s="200"/>
      <c r="C24" s="239" t="s">
        <v>116</v>
      </c>
      <c r="D24" s="47"/>
      <c r="E24" s="47"/>
      <c r="F24" s="47"/>
      <c r="G24" s="48"/>
      <c r="H24" s="228" t="s">
        <v>107</v>
      </c>
      <c r="I24" s="196"/>
      <c r="J24" s="229"/>
      <c r="K24" s="229">
        <v>40273.0</v>
      </c>
      <c r="L24" s="229">
        <v>40850.0</v>
      </c>
      <c r="M24" s="237" t="str">
        <f t="shared" si="2"/>
        <v>1-6-28</v>
      </c>
      <c r="N24" s="70"/>
      <c r="O24" s="184">
        <f t="shared" si="3"/>
        <v>1.577777778</v>
      </c>
      <c r="P24" s="184">
        <f t="shared" si="4"/>
        <v>6.933333333</v>
      </c>
      <c r="Q24" s="184">
        <f t="shared" si="5"/>
        <v>28</v>
      </c>
      <c r="R24" s="244">
        <f t="shared" si="6"/>
        <v>0.5777777778</v>
      </c>
      <c r="S24" s="244">
        <f t="shared" si="7"/>
        <v>0.5777777778</v>
      </c>
      <c r="T24" s="225"/>
    </row>
    <row r="25" ht="108.0" customHeight="1">
      <c r="A25" s="194"/>
      <c r="B25" s="200"/>
      <c r="C25" s="239"/>
      <c r="D25" s="47"/>
      <c r="E25" s="47"/>
      <c r="F25" s="47"/>
      <c r="G25" s="48"/>
      <c r="H25" s="228"/>
      <c r="I25" s="196"/>
      <c r="J25" s="229"/>
      <c r="K25" s="229"/>
      <c r="L25" s="229"/>
      <c r="M25" s="237" t="str">
        <f t="shared" si="2"/>
        <v>0-0-0</v>
      </c>
      <c r="N25" s="70"/>
      <c r="O25" s="183">
        <f t="shared" si="3"/>
        <v>0</v>
      </c>
      <c r="P25" s="184">
        <f t="shared" si="4"/>
        <v>0</v>
      </c>
      <c r="Q25" s="184">
        <f t="shared" si="5"/>
        <v>0</v>
      </c>
      <c r="R25" s="224">
        <f t="shared" si="6"/>
        <v>0</v>
      </c>
      <c r="S25" s="224">
        <f t="shared" si="7"/>
        <v>0</v>
      </c>
      <c r="T25" s="225"/>
    </row>
    <row r="26" ht="108.0" customHeight="1">
      <c r="A26" s="194"/>
      <c r="B26" s="200"/>
      <c r="C26" s="239"/>
      <c r="D26" s="47"/>
      <c r="E26" s="47"/>
      <c r="F26" s="47"/>
      <c r="G26" s="48"/>
      <c r="H26" s="228"/>
      <c r="I26" s="196"/>
      <c r="J26" s="229"/>
      <c r="K26" s="229"/>
      <c r="L26" s="229"/>
      <c r="M26" s="237" t="str">
        <f t="shared" si="2"/>
        <v>0-0-0</v>
      </c>
      <c r="N26" s="70"/>
      <c r="O26" s="183">
        <f t="shared" si="3"/>
        <v>0</v>
      </c>
      <c r="P26" s="184">
        <f t="shared" si="4"/>
        <v>0</v>
      </c>
      <c r="Q26" s="184">
        <f t="shared" si="5"/>
        <v>0</v>
      </c>
      <c r="R26" s="224">
        <f t="shared" si="6"/>
        <v>0</v>
      </c>
      <c r="S26" s="224">
        <f t="shared" si="7"/>
        <v>0</v>
      </c>
      <c r="T26" s="225"/>
    </row>
    <row r="27" ht="87.0" customHeight="1">
      <c r="A27" s="194"/>
      <c r="B27" s="286"/>
      <c r="C27" s="240"/>
      <c r="D27" s="47"/>
      <c r="E27" s="47"/>
      <c r="F27" s="47"/>
      <c r="G27" s="48"/>
      <c r="H27" s="228"/>
      <c r="I27" s="196"/>
      <c r="J27" s="231"/>
      <c r="K27" s="231"/>
      <c r="L27" s="231"/>
      <c r="M27" s="287" t="str">
        <f t="shared" si="2"/>
        <v>0-0-0</v>
      </c>
      <c r="N27" s="70"/>
      <c r="O27" s="183">
        <f t="shared" si="3"/>
        <v>0</v>
      </c>
      <c r="P27" s="184">
        <f t="shared" si="4"/>
        <v>0</v>
      </c>
      <c r="Q27" s="184">
        <f t="shared" si="5"/>
        <v>0</v>
      </c>
      <c r="R27" s="224">
        <f t="shared" si="6"/>
        <v>0</v>
      </c>
      <c r="S27" s="224">
        <f t="shared" si="7"/>
        <v>0</v>
      </c>
      <c r="T27" s="225"/>
    </row>
    <row r="28" ht="83.25" customHeight="1">
      <c r="A28" s="194"/>
      <c r="B28" s="286"/>
      <c r="C28" s="240"/>
      <c r="D28" s="47"/>
      <c r="E28" s="47"/>
      <c r="F28" s="47"/>
      <c r="G28" s="48"/>
      <c r="H28" s="228"/>
      <c r="I28" s="196"/>
      <c r="J28" s="231"/>
      <c r="K28" s="231"/>
      <c r="L28" s="231"/>
      <c r="M28" s="287" t="str">
        <f t="shared" si="2"/>
        <v>0-0-0</v>
      </c>
      <c r="N28" s="70"/>
      <c r="O28" s="183">
        <f t="shared" si="3"/>
        <v>0</v>
      </c>
      <c r="P28" s="184">
        <f t="shared" si="4"/>
        <v>0</v>
      </c>
      <c r="Q28" s="184">
        <f t="shared" si="5"/>
        <v>0</v>
      </c>
      <c r="R28" s="224">
        <f t="shared" si="6"/>
        <v>0</v>
      </c>
      <c r="S28" s="224">
        <f t="shared" si="7"/>
        <v>0</v>
      </c>
      <c r="T28" s="225"/>
    </row>
    <row r="29" ht="69.75" customHeight="1">
      <c r="A29" s="110"/>
      <c r="B29" s="288"/>
      <c r="C29" s="289"/>
      <c r="D29" s="18"/>
      <c r="E29" s="18"/>
      <c r="F29" s="18"/>
      <c r="G29" s="196"/>
      <c r="H29" s="245"/>
      <c r="I29" s="48"/>
      <c r="J29" s="231"/>
      <c r="K29" s="231"/>
      <c r="L29" s="231"/>
      <c r="M29" s="287" t="str">
        <f t="shared" si="2"/>
        <v>0-0-0</v>
      </c>
      <c r="N29" s="70"/>
      <c r="O29" s="183">
        <f t="shared" si="3"/>
        <v>0</v>
      </c>
      <c r="P29" s="184">
        <f t="shared" si="4"/>
        <v>0</v>
      </c>
      <c r="Q29" s="184">
        <f t="shared" si="5"/>
        <v>0</v>
      </c>
      <c r="R29" s="224">
        <f t="shared" si="6"/>
        <v>0</v>
      </c>
      <c r="S29" s="224">
        <f t="shared" si="7"/>
        <v>0</v>
      </c>
      <c r="T29" s="225"/>
    </row>
    <row r="30" ht="50.25" customHeight="1">
      <c r="A30" s="247"/>
      <c r="B30" s="250">
        <v>34663.0</v>
      </c>
      <c r="L30" s="164"/>
      <c r="M30" s="249" t="str">
        <f t="shared" si="2"/>
        <v>7-1-18</v>
      </c>
      <c r="N30" s="70"/>
      <c r="O30" s="183">
        <f>SUM(O18:O29)</f>
        <v>7.133333333</v>
      </c>
      <c r="P30" s="184">
        <f t="shared" si="4"/>
        <v>1.6</v>
      </c>
      <c r="Q30" s="184">
        <f t="shared" si="5"/>
        <v>18</v>
      </c>
      <c r="R30" s="224">
        <f t="shared" si="6"/>
        <v>0.1333333333</v>
      </c>
      <c r="S30" s="224">
        <f t="shared" si="7"/>
        <v>0.1333333333</v>
      </c>
      <c r="T30" s="225"/>
    </row>
    <row r="31" ht="22.5" customHeight="1">
      <c r="A31" s="247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183"/>
      <c r="P31" s="184"/>
      <c r="Q31" s="184"/>
      <c r="R31" s="224"/>
      <c r="S31" s="224"/>
      <c r="T31" s="225"/>
    </row>
    <row r="32" ht="39.0" customHeight="1">
      <c r="A32" s="268" t="s">
        <v>104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70"/>
      <c r="O32" s="177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</row>
    <row r="33" ht="39.0" customHeight="1">
      <c r="A33" s="270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70"/>
      <c r="O33" s="265"/>
      <c r="P33" s="266"/>
      <c r="Q33" s="267"/>
      <c r="R33" s="267"/>
      <c r="S33" s="225"/>
      <c r="T33" s="225"/>
    </row>
    <row r="34" ht="39.0" customHeight="1">
      <c r="A34" s="270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70"/>
      <c r="O34" s="265"/>
      <c r="P34" s="266"/>
      <c r="Q34" s="267"/>
      <c r="R34" s="267"/>
      <c r="S34" s="225"/>
      <c r="T34" s="225"/>
    </row>
    <row r="35" ht="44.25" hidden="1" customHeight="1">
      <c r="A35" s="271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70"/>
      <c r="O35" s="265"/>
      <c r="P35" s="266"/>
      <c r="Q35" s="267"/>
      <c r="R35" s="267"/>
      <c r="S35" s="225"/>
      <c r="T35" s="225"/>
    </row>
    <row r="36" ht="44.25" hidden="1" customHeight="1">
      <c r="A36" s="271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70"/>
      <c r="O36" s="265"/>
      <c r="P36" s="266"/>
      <c r="Q36" s="267"/>
      <c r="R36" s="267"/>
      <c r="S36" s="225"/>
      <c r="T36" s="225"/>
    </row>
    <row r="37" ht="44.25" hidden="1" customHeight="1">
      <c r="A37" s="271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70"/>
      <c r="O37" s="265"/>
      <c r="P37" s="266"/>
      <c r="Q37" s="267"/>
      <c r="R37" s="267"/>
      <c r="S37" s="225"/>
      <c r="T37" s="225"/>
    </row>
    <row r="38" ht="44.25" hidden="1" customHeight="1">
      <c r="A38" s="271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70"/>
      <c r="O38" s="265"/>
      <c r="P38" s="266"/>
      <c r="Q38" s="267"/>
      <c r="R38" s="267"/>
      <c r="S38" s="225"/>
      <c r="T38" s="225"/>
    </row>
    <row r="39" ht="44.25" hidden="1" customHeight="1">
      <c r="A39" s="271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70"/>
      <c r="O39" s="265"/>
      <c r="P39" s="266"/>
      <c r="Q39" s="267"/>
      <c r="R39" s="267"/>
      <c r="S39" s="225"/>
      <c r="T39" s="225"/>
    </row>
    <row r="40" ht="44.25" hidden="1" customHeight="1">
      <c r="A40" s="271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70"/>
      <c r="O40" s="265"/>
      <c r="P40" s="266"/>
      <c r="Q40" s="267"/>
      <c r="R40" s="267"/>
      <c r="S40" s="225"/>
      <c r="T40" s="225"/>
    </row>
    <row r="41" ht="44.25" hidden="1" customHeight="1">
      <c r="A41" s="271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70"/>
      <c r="O41" s="265"/>
      <c r="P41" s="266"/>
      <c r="Q41" s="267"/>
      <c r="R41" s="267"/>
      <c r="S41" s="225"/>
      <c r="T41" s="225"/>
    </row>
    <row r="42" ht="44.25" hidden="1" customHeight="1">
      <c r="A42" s="271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70"/>
      <c r="O42" s="265"/>
      <c r="P42" s="272"/>
      <c r="Q42" s="273"/>
      <c r="R42" s="273"/>
      <c r="S42" s="274"/>
      <c r="T42" s="274"/>
    </row>
    <row r="43" ht="44.25" hidden="1" customHeight="1">
      <c r="A43" s="271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70"/>
      <c r="O43" s="265"/>
      <c r="P43" s="266"/>
      <c r="Q43" s="267"/>
      <c r="R43" s="267"/>
      <c r="S43" s="225"/>
      <c r="T43" s="225"/>
    </row>
    <row r="44" ht="42.0" hidden="1" customHeight="1">
      <c r="A44" s="275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4"/>
      <c r="O44" s="265"/>
      <c r="P44" s="266"/>
      <c r="Q44" s="267"/>
      <c r="R44" s="267"/>
      <c r="S44" s="225"/>
      <c r="T44" s="225"/>
    </row>
    <row r="45" ht="42.0" customHeight="1">
      <c r="A45" s="270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70"/>
      <c r="O45" s="265"/>
      <c r="P45" s="266"/>
      <c r="Q45" s="267"/>
      <c r="R45" s="267"/>
      <c r="S45" s="225"/>
      <c r="T45" s="225"/>
    </row>
    <row r="46" ht="39.0" customHeight="1">
      <c r="A46" s="268" t="s">
        <v>50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70"/>
      <c r="O46" s="177"/>
      <c r="P46" s="269"/>
      <c r="Q46" s="269"/>
      <c r="R46" s="269"/>
      <c r="S46" s="269"/>
      <c r="T46" s="269"/>
      <c r="U46" s="269"/>
      <c r="V46" s="269"/>
      <c r="W46" s="269"/>
      <c r="X46" s="269"/>
      <c r="Y46" s="269"/>
      <c r="Z46" s="269"/>
    </row>
    <row r="47" ht="39.0" customHeight="1">
      <c r="A47" s="270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70"/>
      <c r="O47" s="265"/>
      <c r="P47" s="266"/>
      <c r="Q47" s="267"/>
      <c r="R47" s="267"/>
      <c r="S47" s="225"/>
      <c r="T47" s="225"/>
    </row>
    <row r="48" ht="32.25" customHeight="1">
      <c r="A48" s="276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2"/>
      <c r="O48" s="265"/>
      <c r="P48" s="266"/>
      <c r="Q48" s="267"/>
      <c r="R48" s="267"/>
      <c r="S48" s="225"/>
      <c r="T48" s="225"/>
    </row>
    <row r="49" ht="39.75" hidden="1" customHeight="1">
      <c r="A49" s="277"/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65"/>
      <c r="P49" s="266"/>
      <c r="Q49" s="267"/>
      <c r="R49" s="267"/>
      <c r="S49" s="225"/>
      <c r="T49" s="225"/>
    </row>
    <row r="50" ht="39.75" hidden="1" customHeight="1">
      <c r="A50" s="279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265"/>
      <c r="P50" s="266"/>
      <c r="Q50" s="267"/>
      <c r="R50" s="267"/>
      <c r="S50" s="225"/>
      <c r="T50" s="225"/>
    </row>
    <row r="51" ht="39.75" hidden="1" customHeight="1">
      <c r="A51" s="279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265"/>
      <c r="P51" s="266"/>
      <c r="Q51" s="267"/>
      <c r="R51" s="267"/>
      <c r="S51" s="225"/>
      <c r="T51" s="225"/>
    </row>
    <row r="52" ht="39.75" hidden="1" customHeight="1">
      <c r="A52" s="279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265"/>
      <c r="P52" s="266"/>
      <c r="Q52" s="267"/>
      <c r="R52" s="267"/>
      <c r="S52" s="225"/>
      <c r="T52" s="225"/>
    </row>
    <row r="53" ht="39.75" hidden="1" customHeight="1">
      <c r="A53" s="279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265"/>
      <c r="P53" s="266"/>
      <c r="Q53" s="267"/>
      <c r="R53" s="267"/>
      <c r="S53" s="225"/>
      <c r="T53" s="225"/>
    </row>
    <row r="54" ht="39.75" hidden="1" customHeight="1">
      <c r="A54" s="279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265"/>
      <c r="P54" s="266"/>
      <c r="Q54" s="267"/>
      <c r="R54" s="267"/>
      <c r="S54" s="225"/>
      <c r="T54" s="225"/>
    </row>
    <row r="55" ht="39.75" hidden="1" customHeight="1">
      <c r="A55" s="279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265"/>
      <c r="P55" s="212"/>
      <c r="Q55" s="212"/>
      <c r="R55" s="212"/>
      <c r="S55" s="267"/>
      <c r="T55" s="225"/>
    </row>
    <row r="56" ht="39.75" hidden="1" customHeight="1">
      <c r="A56" s="279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P56" s="212"/>
      <c r="Q56" s="225"/>
      <c r="R56" s="267"/>
      <c r="S56" s="267"/>
      <c r="T56" s="225"/>
      <c r="U56" s="225"/>
    </row>
    <row r="57" ht="39.75" hidden="1" customHeight="1">
      <c r="A57" s="280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8"/>
      <c r="O57" s="281"/>
      <c r="Q57" s="225"/>
    </row>
    <row r="58" ht="12.75" hidden="1" customHeight="1">
      <c r="A58" s="281"/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</row>
    <row r="59" ht="36.75" hidden="1" customHeight="1">
      <c r="A59" s="282" t="s">
        <v>105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54"/>
      <c r="O59" s="177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</row>
    <row r="60" ht="39.75" hidden="1" customHeight="1">
      <c r="A60" s="283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6"/>
      <c r="O60" s="281"/>
    </row>
    <row r="61" ht="39.75" hidden="1" customHeight="1">
      <c r="A61" s="279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281"/>
      <c r="Q61" s="180" t="s">
        <v>106</v>
      </c>
    </row>
    <row r="62" ht="39.75" hidden="1" customHeight="1">
      <c r="A62" s="279"/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1"/>
    </row>
    <row r="63" ht="39.75" hidden="1" customHeight="1">
      <c r="A63" s="279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281"/>
    </row>
    <row r="64" ht="39.75" hidden="1" customHeight="1">
      <c r="A64" s="279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281"/>
    </row>
    <row r="65" ht="39.75" hidden="1" customHeight="1">
      <c r="A65" s="279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281"/>
    </row>
    <row r="66" ht="39.75" hidden="1" customHeight="1">
      <c r="A66" s="279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281"/>
    </row>
    <row r="67" ht="39.75" hidden="1" customHeight="1">
      <c r="A67" s="279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281"/>
    </row>
    <row r="68" ht="39.75" hidden="1" customHeight="1">
      <c r="A68" s="279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281"/>
    </row>
    <row r="69" ht="39.75" hidden="1" customHeight="1">
      <c r="A69" s="279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Q69" s="180">
        <v>6.0</v>
      </c>
      <c r="R69" s="180">
        <v>15.0</v>
      </c>
    </row>
    <row r="70" ht="39.75" hidden="1" customHeight="1">
      <c r="A70" s="280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8"/>
      <c r="Q70" s="180">
        <v>7.0</v>
      </c>
      <c r="R70" s="180">
        <v>30.0</v>
      </c>
    </row>
    <row r="71" ht="39.75" hidden="1" customHeight="1">
      <c r="A71" s="280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8"/>
    </row>
    <row r="72" ht="39.75" hidden="1" customHeight="1">
      <c r="Q72" s="180" t="s">
        <v>107</v>
      </c>
    </row>
    <row r="73" ht="51.0" hidden="1" customHeight="1">
      <c r="Q73" s="180">
        <v>4.0</v>
      </c>
      <c r="R73" s="180">
        <v>5.0</v>
      </c>
    </row>
    <row r="74" ht="51.0" hidden="1" customHeight="1">
      <c r="Q74" s="180">
        <v>5.0</v>
      </c>
      <c r="R74" s="180">
        <v>10.0</v>
      </c>
    </row>
    <row r="75" ht="51.0" hidden="1" customHeight="1"/>
    <row r="76" ht="12.75" customHeight="1">
      <c r="A76" s="279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13">
    <mergeCell ref="A1:N1"/>
    <mergeCell ref="A2:N2"/>
    <mergeCell ref="A3:N3"/>
    <mergeCell ref="A4:N4"/>
    <mergeCell ref="B5:N5"/>
    <mergeCell ref="A6:N6"/>
    <mergeCell ref="A7:N7"/>
    <mergeCell ref="J8:J9"/>
    <mergeCell ref="K8:L9"/>
    <mergeCell ref="M8:M9"/>
    <mergeCell ref="N8:N9"/>
    <mergeCell ref="A8:A9"/>
    <mergeCell ref="B8:C9"/>
    <mergeCell ref="D8:D9"/>
    <mergeCell ref="E8:E9"/>
    <mergeCell ref="F8:F9"/>
    <mergeCell ref="G8:H9"/>
    <mergeCell ref="I8:I9"/>
    <mergeCell ref="A10:A11"/>
    <mergeCell ref="B10:C11"/>
    <mergeCell ref="G10:H11"/>
    <mergeCell ref="I10:I11"/>
    <mergeCell ref="J10:J11"/>
    <mergeCell ref="M10:M11"/>
    <mergeCell ref="N10:N11"/>
    <mergeCell ref="K10:L11"/>
    <mergeCell ref="A14:N14"/>
    <mergeCell ref="A15:A16"/>
    <mergeCell ref="B15:B16"/>
    <mergeCell ref="H15:I16"/>
    <mergeCell ref="J15:J16"/>
    <mergeCell ref="M15:N16"/>
    <mergeCell ref="C20:G20"/>
    <mergeCell ref="H20:I20"/>
    <mergeCell ref="M20:N20"/>
    <mergeCell ref="C21:G21"/>
    <mergeCell ref="H21:I21"/>
    <mergeCell ref="C15:G16"/>
    <mergeCell ref="B17:N17"/>
    <mergeCell ref="M18:N18"/>
    <mergeCell ref="M19:N19"/>
    <mergeCell ref="M21:N21"/>
    <mergeCell ref="K15:K16"/>
    <mergeCell ref="L15:L16"/>
    <mergeCell ref="A17:A29"/>
    <mergeCell ref="C18:G18"/>
    <mergeCell ref="H18:I18"/>
    <mergeCell ref="C19:G19"/>
    <mergeCell ref="H19:I19"/>
    <mergeCell ref="B30:L30"/>
    <mergeCell ref="M28:N28"/>
    <mergeCell ref="C29:G29"/>
    <mergeCell ref="H29:I29"/>
    <mergeCell ref="M29:N29"/>
    <mergeCell ref="M30:N30"/>
    <mergeCell ref="A32:N32"/>
    <mergeCell ref="A33:N33"/>
    <mergeCell ref="A34:N34"/>
    <mergeCell ref="A35:N35"/>
    <mergeCell ref="A36:N36"/>
    <mergeCell ref="A37:N37"/>
    <mergeCell ref="A38:N38"/>
    <mergeCell ref="A39:N39"/>
    <mergeCell ref="A40:N40"/>
    <mergeCell ref="A41:N41"/>
    <mergeCell ref="A42:N42"/>
    <mergeCell ref="A43:N43"/>
    <mergeCell ref="A44:N44"/>
    <mergeCell ref="A45:N45"/>
    <mergeCell ref="A46:N46"/>
    <mergeCell ref="A47:N47"/>
    <mergeCell ref="A48:N48"/>
    <mergeCell ref="A50:N50"/>
    <mergeCell ref="A51:N51"/>
    <mergeCell ref="A52:N52"/>
    <mergeCell ref="A53:N53"/>
    <mergeCell ref="A54:N54"/>
    <mergeCell ref="A55:N55"/>
    <mergeCell ref="A65:N65"/>
    <mergeCell ref="A66:N66"/>
    <mergeCell ref="A67:N67"/>
    <mergeCell ref="A68:N68"/>
    <mergeCell ref="A69:N69"/>
    <mergeCell ref="A70:N70"/>
    <mergeCell ref="A71:N71"/>
    <mergeCell ref="A76:N76"/>
    <mergeCell ref="A56:N56"/>
    <mergeCell ref="A57:N57"/>
    <mergeCell ref="A59:N59"/>
    <mergeCell ref="A60:N60"/>
    <mergeCell ref="A61:N61"/>
    <mergeCell ref="A63:N63"/>
    <mergeCell ref="A64:N64"/>
    <mergeCell ref="C22:G22"/>
    <mergeCell ref="H22:I22"/>
    <mergeCell ref="M22:N22"/>
    <mergeCell ref="C23:G23"/>
    <mergeCell ref="H23:I23"/>
    <mergeCell ref="M23:N23"/>
    <mergeCell ref="C24:G24"/>
    <mergeCell ref="H24:I24"/>
    <mergeCell ref="M24:N24"/>
    <mergeCell ref="C25:G25"/>
    <mergeCell ref="H25:I25"/>
    <mergeCell ref="M25:N25"/>
    <mergeCell ref="C26:G26"/>
    <mergeCell ref="H26:I26"/>
    <mergeCell ref="M26:N26"/>
    <mergeCell ref="C27:G27"/>
    <mergeCell ref="H27:I27"/>
    <mergeCell ref="M27:N27"/>
    <mergeCell ref="C28:G28"/>
    <mergeCell ref="H28:I28"/>
  </mergeCells>
  <dataValidations>
    <dataValidation type="list" allowBlank="1" showErrorMessage="1" sqref="M10 M12">
      <formula1>"SI,NO"</formula1>
    </dataValidation>
  </dataValidations>
  <printOptions horizontalCentered="1"/>
  <pageMargins bottom="0.4330708661417323" footer="0.0" header="0.0" left="0.15748031496062992" right="0.2362204724409449" top="0.4330708661417323"/>
  <pageSetup fitToHeight="0" paperSize="9" orientation="landscape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 fitToPage="1"/>
  </sheetPr>
  <sheetViews>
    <sheetView workbookViewId="0"/>
  </sheetViews>
  <sheetFormatPr customHeight="1" defaultColWidth="12.63" defaultRowHeight="15.0"/>
  <cols>
    <col customWidth="1" min="1" max="1" width="38.13"/>
    <col customWidth="1" min="2" max="2" width="21.13"/>
    <col customWidth="1" min="3" max="3" width="26.5"/>
    <col customWidth="1" min="4" max="4" width="118.5"/>
    <col customWidth="1" min="5" max="5" width="36.13"/>
    <col customWidth="1" min="6" max="6" width="43.5"/>
    <col customWidth="1" min="7" max="8" width="19.5"/>
    <col customWidth="1" min="9" max="9" width="31.88"/>
    <col customWidth="1" min="10" max="10" width="46.5"/>
    <col customWidth="1" min="11" max="11" width="30.63"/>
    <col customWidth="1" min="12" max="12" width="30.38"/>
    <col customWidth="1" min="13" max="13" width="31.38"/>
    <col customWidth="1" min="14" max="15" width="45.13"/>
    <col customWidth="1" min="16" max="20" width="26.5"/>
    <col customWidth="1" min="21" max="21" width="39.63"/>
    <col customWidth="1" min="22" max="22" width="26.0"/>
    <col customWidth="1" min="23" max="26" width="26.5"/>
  </cols>
  <sheetData>
    <row r="1" ht="69.75" customHeight="1">
      <c r="A1" s="175" t="str">
        <f>+'Datos base'!A1</f>
        <v>PARQUES NACIONALES NATURALES DE COLOMBIA 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69.75" customHeight="1">
      <c r="A2" s="176" t="str">
        <f>+'Datos base'!A2</f>
        <v>FONDO PATRIMONIO NATURAL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70"/>
      <c r="O2" s="177"/>
    </row>
    <row r="3" ht="132.0" customHeight="1">
      <c r="A3" s="178" t="str">
        <f>+'EVALUACION  EXPERIENCIA PROPONE'!D3</f>
        <v>Realizar estudios de hidrología, geotecnia y los diseños complementarios para para la generación y distribución 
de energía eléctrica, así como para el sistema de captación de agua y punto de vertimiento, como parte de la 
construcción y adecuación de obras de infraestructura ecoturísticas en el PNN Gorgona. 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70"/>
      <c r="O3" s="177"/>
    </row>
    <row r="4" ht="58.5" customHeight="1">
      <c r="A4" s="179" t="s">
        <v>70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70"/>
      <c r="O4" s="177"/>
      <c r="Z4" s="180" t="s">
        <v>41</v>
      </c>
    </row>
    <row r="5" ht="58.5" customHeight="1">
      <c r="A5" s="181" t="s">
        <v>17</v>
      </c>
      <c r="B5" s="182" t="str">
        <f>+'EVALUACION  EXPERIENCIA PROPONE'!D5</f>
        <v>XXX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70"/>
      <c r="O5" s="177"/>
      <c r="P5" s="183">
        <f>+DAYS360(L5,M5)/360</f>
        <v>0</v>
      </c>
      <c r="Q5" s="184">
        <f>+(P5-INT(P5))*12</f>
        <v>0</v>
      </c>
      <c r="R5" s="184">
        <f>+(Q5-INT(Q5))*30</f>
        <v>0</v>
      </c>
    </row>
    <row r="6" ht="63.75" customHeight="1">
      <c r="A6" s="68" t="s">
        <v>117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70"/>
      <c r="O6" s="177"/>
    </row>
    <row r="7" ht="106.5" customHeight="1">
      <c r="A7" s="185" t="s">
        <v>118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7"/>
      <c r="O7" s="177"/>
    </row>
    <row r="8" ht="12.75" customHeight="1">
      <c r="A8" s="188" t="s">
        <v>73</v>
      </c>
      <c r="B8" s="189" t="s">
        <v>74</v>
      </c>
      <c r="C8" s="165"/>
      <c r="D8" s="190" t="s">
        <v>75</v>
      </c>
      <c r="E8" s="190" t="s">
        <v>76</v>
      </c>
      <c r="F8" s="190" t="s">
        <v>77</v>
      </c>
      <c r="G8" s="189" t="s">
        <v>78</v>
      </c>
      <c r="H8" s="165"/>
      <c r="I8" s="191" t="s">
        <v>79</v>
      </c>
      <c r="J8" s="191" t="s">
        <v>80</v>
      </c>
      <c r="K8" s="192" t="s">
        <v>81</v>
      </c>
      <c r="L8" s="165"/>
      <c r="M8" s="191" t="s">
        <v>82</v>
      </c>
      <c r="N8" s="193" t="s">
        <v>83</v>
      </c>
      <c r="O8" s="177"/>
    </row>
    <row r="9" ht="132.0" customHeight="1">
      <c r="A9" s="194"/>
      <c r="B9" s="94"/>
      <c r="C9" s="164"/>
      <c r="D9" s="111"/>
      <c r="E9" s="195"/>
      <c r="F9" s="111"/>
      <c r="G9" s="45"/>
      <c r="H9" s="196"/>
      <c r="I9" s="111"/>
      <c r="J9" s="111"/>
      <c r="K9" s="94"/>
      <c r="L9" s="164"/>
      <c r="M9" s="111"/>
      <c r="N9" s="197"/>
      <c r="O9" s="177"/>
    </row>
    <row r="10" ht="114.0" customHeight="1">
      <c r="A10" s="198" t="str">
        <f>A6</f>
        <v>ESPECIALISTA ELECTRICO</v>
      </c>
      <c r="B10" s="199"/>
      <c r="C10" s="165"/>
      <c r="D10" s="200"/>
      <c r="E10" s="200"/>
      <c r="F10" s="201" t="s">
        <v>84</v>
      </c>
      <c r="G10" s="202" t="str">
        <f>+CONCATENATE(INT(P10),"-",INT(Q10),"-",ROUND(R10,0))</f>
        <v>#VALUE!</v>
      </c>
      <c r="H10" s="165"/>
      <c r="I10" s="203" t="str">
        <f>+M30</f>
        <v>5-6-4</v>
      </c>
      <c r="J10" s="191" t="str">
        <f>+IF(AND(INT(P10)&gt;=6,(INT(P10)&lt;90)),"SI CUMPLE","NO CUMPLE")</f>
        <v>#VALUE!</v>
      </c>
      <c r="K10" s="192" t="str">
        <f>+IF(AND(INT(O30)&gt;=3,(INT(O30)&lt;90)),"SI CUMPLE","NO CUMPLE")</f>
        <v>SI CUMPLE</v>
      </c>
      <c r="L10" s="165"/>
      <c r="M10" s="191" t="s">
        <v>23</v>
      </c>
      <c r="N10" s="204" t="str">
        <f>+IF(AND(J10="SI CUMPLE",K10="SI CUMPLE",M10="SI"),"CUMPLE","NO CUMPLE")</f>
        <v>#VALUE!</v>
      </c>
      <c r="O10" s="177"/>
      <c r="P10" s="183" t="str">
        <f>+DAYS360(F10,'Datos base'!A14)/360</f>
        <v>#VALUE!</v>
      </c>
      <c r="Q10" s="184" t="str">
        <f>+(P10-INT(P10))*12</f>
        <v>#VALUE!</v>
      </c>
      <c r="R10" s="184" t="str">
        <f t="shared" ref="R10:S10" si="1">+(Q10-INT(Q10))*30</f>
        <v>#VALUE!</v>
      </c>
      <c r="S10" s="184" t="str">
        <f t="shared" si="1"/>
        <v>#VALUE!</v>
      </c>
    </row>
    <row r="11" ht="114.0" customHeight="1">
      <c r="A11" s="110"/>
      <c r="B11" s="45"/>
      <c r="C11" s="196"/>
      <c r="D11" s="200"/>
      <c r="E11" s="200"/>
      <c r="F11" s="201" t="s">
        <v>84</v>
      </c>
      <c r="G11" s="45"/>
      <c r="H11" s="196"/>
      <c r="I11" s="45"/>
      <c r="J11" s="111"/>
      <c r="K11" s="45"/>
      <c r="L11" s="196"/>
      <c r="M11" s="111"/>
      <c r="N11" s="197"/>
      <c r="O11" s="177"/>
      <c r="P11" s="183"/>
      <c r="Q11" s="184"/>
      <c r="R11" s="184"/>
      <c r="S11" s="184"/>
    </row>
    <row r="12" ht="30.75" customHeight="1">
      <c r="A12" s="205"/>
      <c r="B12" s="206"/>
      <c r="C12" s="206"/>
      <c r="D12" s="131"/>
      <c r="E12" s="131"/>
      <c r="F12" s="207"/>
      <c r="G12" s="208"/>
      <c r="H12" s="208"/>
      <c r="I12" s="208"/>
      <c r="J12" s="209"/>
      <c r="K12" s="209"/>
      <c r="L12" s="209"/>
      <c r="M12" s="209"/>
      <c r="N12" s="210"/>
      <c r="O12" s="177"/>
      <c r="P12" s="211"/>
      <c r="Q12" s="212"/>
      <c r="R12" s="212"/>
      <c r="S12" s="212"/>
    </row>
    <row r="13" ht="12.75" customHeight="1">
      <c r="A13" s="213"/>
      <c r="N13" s="214"/>
    </row>
    <row r="14" ht="52.5" customHeight="1">
      <c r="A14" s="215" t="str">
        <f>+A10</f>
        <v>ESPECIALISTA ELECTRICO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70"/>
    </row>
    <row r="15" ht="57.75" customHeight="1">
      <c r="A15" s="216" t="s">
        <v>74</v>
      </c>
      <c r="B15" s="217" t="s">
        <v>85</v>
      </c>
      <c r="C15" s="218" t="s">
        <v>4</v>
      </c>
      <c r="D15" s="40"/>
      <c r="E15" s="40"/>
      <c r="F15" s="40"/>
      <c r="G15" s="219"/>
      <c r="H15" s="220" t="s">
        <v>86</v>
      </c>
      <c r="I15" s="219"/>
      <c r="J15" s="217" t="s">
        <v>87</v>
      </c>
      <c r="K15" s="217" t="s">
        <v>88</v>
      </c>
      <c r="L15" s="217" t="s">
        <v>89</v>
      </c>
      <c r="M15" s="220" t="s">
        <v>90</v>
      </c>
      <c r="N15" s="43"/>
    </row>
    <row r="16" ht="57.75" customHeight="1">
      <c r="A16" s="221"/>
      <c r="B16" s="111"/>
      <c r="C16" s="45"/>
      <c r="D16" s="18"/>
      <c r="E16" s="18"/>
      <c r="F16" s="18"/>
      <c r="G16" s="196"/>
      <c r="H16" s="45"/>
      <c r="I16" s="196"/>
      <c r="J16" s="111"/>
      <c r="K16" s="111"/>
      <c r="L16" s="111"/>
      <c r="M16" s="45"/>
      <c r="N16" s="19"/>
    </row>
    <row r="17" ht="12.75" customHeight="1">
      <c r="A17" s="222" t="str">
        <f>+B10</f>
        <v/>
      </c>
      <c r="B17" s="223" t="s">
        <v>91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70"/>
      <c r="O17" s="183"/>
      <c r="P17" s="184"/>
      <c r="Q17" s="184"/>
      <c r="R17" s="224"/>
      <c r="S17" s="224"/>
      <c r="T17" s="225"/>
    </row>
    <row r="18" ht="69.75" customHeight="1">
      <c r="A18" s="194"/>
      <c r="B18" s="288"/>
      <c r="C18" s="289"/>
      <c r="D18" s="18"/>
      <c r="E18" s="18"/>
      <c r="F18" s="18"/>
      <c r="G18" s="196"/>
      <c r="H18" s="241"/>
      <c r="I18" s="196"/>
      <c r="J18" s="231"/>
      <c r="K18" s="231">
        <v>44313.0</v>
      </c>
      <c r="L18" s="231">
        <v>45198.0</v>
      </c>
      <c r="M18" s="290" t="str">
        <f t="shared" ref="M18:M30" si="2">+CONCATENATE(INT(O18),"-",INT(P18),"-",ROUND(Q18,0))</f>
        <v>2-5-2</v>
      </c>
      <c r="N18" s="23"/>
      <c r="O18" s="183">
        <f t="shared" ref="O18:O29" si="3">+DAYS360(K18,L18)/360</f>
        <v>2.422222222</v>
      </c>
      <c r="P18" s="184">
        <f t="shared" ref="P18:P30" si="4">+(O18-INT(O18))*12</f>
        <v>5.066666667</v>
      </c>
      <c r="Q18" s="184">
        <f t="shared" ref="Q18:Q30" si="5">+(P18-INT(P18))*30</f>
        <v>2</v>
      </c>
      <c r="R18" s="224">
        <f t="shared" ref="R18:R30" si="6">+O18-INT(O18)</f>
        <v>0.4222222222</v>
      </c>
      <c r="S18" s="224">
        <f t="shared" ref="S18:S30" si="7">+R18-INT(R18)</f>
        <v>0.4222222222</v>
      </c>
      <c r="T18" s="225"/>
      <c r="U18" s="231">
        <v>41764.0</v>
      </c>
      <c r="V18" s="232">
        <v>42052.0</v>
      </c>
    </row>
    <row r="19" ht="69.75" customHeight="1">
      <c r="A19" s="194"/>
      <c r="B19" s="288"/>
      <c r="C19" s="289"/>
      <c r="D19" s="18"/>
      <c r="E19" s="18"/>
      <c r="F19" s="18"/>
      <c r="G19" s="196"/>
      <c r="H19" s="241"/>
      <c r="I19" s="196"/>
      <c r="J19" s="231"/>
      <c r="K19" s="231">
        <v>42863.0</v>
      </c>
      <c r="L19" s="231">
        <v>43256.0</v>
      </c>
      <c r="M19" s="290" t="str">
        <f t="shared" si="2"/>
        <v>1-0-27</v>
      </c>
      <c r="N19" s="23"/>
      <c r="O19" s="183">
        <f t="shared" si="3"/>
        <v>1.075</v>
      </c>
      <c r="P19" s="184">
        <f t="shared" si="4"/>
        <v>0.9</v>
      </c>
      <c r="Q19" s="184">
        <f t="shared" si="5"/>
        <v>27</v>
      </c>
      <c r="R19" s="224">
        <f t="shared" si="6"/>
        <v>0.075</v>
      </c>
      <c r="S19" s="224">
        <f t="shared" si="7"/>
        <v>0.075</v>
      </c>
      <c r="T19" s="225"/>
      <c r="U19" s="231">
        <v>44043.0</v>
      </c>
      <c r="V19" s="232">
        <v>44187.0</v>
      </c>
    </row>
    <row r="20" ht="69.75" customHeight="1">
      <c r="A20" s="194"/>
      <c r="B20" s="288"/>
      <c r="C20" s="289"/>
      <c r="D20" s="18"/>
      <c r="E20" s="18"/>
      <c r="F20" s="18"/>
      <c r="G20" s="196"/>
      <c r="H20" s="241"/>
      <c r="I20" s="196"/>
      <c r="J20" s="231"/>
      <c r="K20" s="231">
        <v>43783.0</v>
      </c>
      <c r="L20" s="231">
        <v>44519.0</v>
      </c>
      <c r="M20" s="290" t="str">
        <f t="shared" si="2"/>
        <v>2-0-5</v>
      </c>
      <c r="N20" s="23"/>
      <c r="O20" s="183">
        <f t="shared" si="3"/>
        <v>2.013888889</v>
      </c>
      <c r="P20" s="184">
        <f t="shared" si="4"/>
        <v>0.1666666667</v>
      </c>
      <c r="Q20" s="184">
        <f t="shared" si="5"/>
        <v>5</v>
      </c>
      <c r="R20" s="224">
        <f t="shared" si="6"/>
        <v>0.01388888889</v>
      </c>
      <c r="S20" s="224">
        <f t="shared" si="7"/>
        <v>0.01388888889</v>
      </c>
      <c r="T20" s="225"/>
      <c r="U20" s="231">
        <v>39947.0</v>
      </c>
      <c r="V20" s="232">
        <v>40178.0</v>
      </c>
    </row>
    <row r="21" ht="83.25" customHeight="1">
      <c r="A21" s="194"/>
      <c r="B21" s="288"/>
      <c r="C21" s="246"/>
      <c r="D21" s="18"/>
      <c r="E21" s="18"/>
      <c r="F21" s="18"/>
      <c r="G21" s="196"/>
      <c r="H21" s="241"/>
      <c r="I21" s="196"/>
      <c r="J21" s="231"/>
      <c r="K21" s="231"/>
      <c r="L21" s="231"/>
      <c r="M21" s="290" t="str">
        <f t="shared" si="2"/>
        <v>0-0-0</v>
      </c>
      <c r="N21" s="23"/>
      <c r="O21" s="183">
        <f t="shared" si="3"/>
        <v>0</v>
      </c>
      <c r="P21" s="184">
        <f t="shared" si="4"/>
        <v>0</v>
      </c>
      <c r="Q21" s="184">
        <f t="shared" si="5"/>
        <v>0</v>
      </c>
      <c r="R21" s="224">
        <f t="shared" si="6"/>
        <v>0</v>
      </c>
      <c r="S21" s="224">
        <f t="shared" si="7"/>
        <v>0</v>
      </c>
      <c r="T21" s="225"/>
      <c r="U21" s="231">
        <v>41169.0</v>
      </c>
      <c r="V21" s="232">
        <v>41365.0</v>
      </c>
    </row>
    <row r="22" ht="69.75" customHeight="1">
      <c r="A22" s="194"/>
      <c r="B22" s="286"/>
      <c r="C22" s="240"/>
      <c r="D22" s="47"/>
      <c r="E22" s="47"/>
      <c r="F22" s="47"/>
      <c r="G22" s="48"/>
      <c r="H22" s="245"/>
      <c r="I22" s="48"/>
      <c r="J22" s="231"/>
      <c r="K22" s="231"/>
      <c r="L22" s="231"/>
      <c r="M22" s="287" t="str">
        <f t="shared" si="2"/>
        <v>0-0-0</v>
      </c>
      <c r="N22" s="70"/>
      <c r="O22" s="183">
        <f t="shared" si="3"/>
        <v>0</v>
      </c>
      <c r="P22" s="184">
        <f t="shared" si="4"/>
        <v>0</v>
      </c>
      <c r="Q22" s="184">
        <f t="shared" si="5"/>
        <v>0</v>
      </c>
      <c r="R22" s="224">
        <f t="shared" si="6"/>
        <v>0</v>
      </c>
      <c r="S22" s="224">
        <f t="shared" si="7"/>
        <v>0</v>
      </c>
      <c r="T22" s="225"/>
      <c r="U22" s="238">
        <v>44276.0</v>
      </c>
      <c r="V22" s="232">
        <v>44545.0</v>
      </c>
    </row>
    <row r="23" ht="96.75" customHeight="1">
      <c r="A23" s="194"/>
      <c r="B23" s="286"/>
      <c r="C23" s="240"/>
      <c r="D23" s="47"/>
      <c r="E23" s="47"/>
      <c r="F23" s="47"/>
      <c r="G23" s="48"/>
      <c r="H23" s="245"/>
      <c r="I23" s="48"/>
      <c r="J23" s="231"/>
      <c r="K23" s="231"/>
      <c r="L23" s="231"/>
      <c r="M23" s="287" t="str">
        <f t="shared" si="2"/>
        <v>0-0-0</v>
      </c>
      <c r="N23" s="70"/>
      <c r="O23" s="183">
        <f t="shared" si="3"/>
        <v>0</v>
      </c>
      <c r="P23" s="184">
        <f t="shared" si="4"/>
        <v>0</v>
      </c>
      <c r="Q23" s="184">
        <f t="shared" si="5"/>
        <v>0</v>
      </c>
      <c r="R23" s="224">
        <f t="shared" si="6"/>
        <v>0</v>
      </c>
      <c r="S23" s="224">
        <f t="shared" si="7"/>
        <v>0</v>
      </c>
      <c r="T23" s="225"/>
    </row>
    <row r="24" ht="113.25" customHeight="1">
      <c r="A24" s="194"/>
      <c r="B24" s="286"/>
      <c r="C24" s="240"/>
      <c r="D24" s="47"/>
      <c r="E24" s="47"/>
      <c r="F24" s="47"/>
      <c r="G24" s="48"/>
      <c r="H24" s="245"/>
      <c r="I24" s="48"/>
      <c r="J24" s="231"/>
      <c r="K24" s="231"/>
      <c r="L24" s="231"/>
      <c r="M24" s="287" t="str">
        <f t="shared" si="2"/>
        <v>0-0-0</v>
      </c>
      <c r="N24" s="70"/>
      <c r="O24" s="184">
        <f t="shared" si="3"/>
        <v>0</v>
      </c>
      <c r="P24" s="184">
        <f t="shared" si="4"/>
        <v>0</v>
      </c>
      <c r="Q24" s="184">
        <f t="shared" si="5"/>
        <v>0</v>
      </c>
      <c r="R24" s="244">
        <f t="shared" si="6"/>
        <v>0</v>
      </c>
      <c r="S24" s="244">
        <f t="shared" si="7"/>
        <v>0</v>
      </c>
      <c r="T24" s="225"/>
    </row>
    <row r="25" ht="108.0" customHeight="1">
      <c r="A25" s="194"/>
      <c r="B25" s="286"/>
      <c r="C25" s="240"/>
      <c r="D25" s="47"/>
      <c r="E25" s="47"/>
      <c r="F25" s="47"/>
      <c r="G25" s="48"/>
      <c r="H25" s="245"/>
      <c r="I25" s="48"/>
      <c r="J25" s="231"/>
      <c r="K25" s="231"/>
      <c r="L25" s="231"/>
      <c r="M25" s="287" t="str">
        <f t="shared" si="2"/>
        <v>0-0-0</v>
      </c>
      <c r="N25" s="70"/>
      <c r="O25" s="183">
        <f t="shared" si="3"/>
        <v>0</v>
      </c>
      <c r="P25" s="184">
        <f t="shared" si="4"/>
        <v>0</v>
      </c>
      <c r="Q25" s="184">
        <f t="shared" si="5"/>
        <v>0</v>
      </c>
      <c r="R25" s="224">
        <f t="shared" si="6"/>
        <v>0</v>
      </c>
      <c r="S25" s="224">
        <f t="shared" si="7"/>
        <v>0</v>
      </c>
      <c r="T25" s="225"/>
    </row>
    <row r="26" ht="108.0" customHeight="1">
      <c r="A26" s="194"/>
      <c r="B26" s="286"/>
      <c r="C26" s="240"/>
      <c r="D26" s="47"/>
      <c r="E26" s="47"/>
      <c r="F26" s="47"/>
      <c r="G26" s="48"/>
      <c r="H26" s="245"/>
      <c r="I26" s="48"/>
      <c r="J26" s="231"/>
      <c r="K26" s="231"/>
      <c r="L26" s="231"/>
      <c r="M26" s="287" t="str">
        <f t="shared" si="2"/>
        <v>0-0-0</v>
      </c>
      <c r="N26" s="70"/>
      <c r="O26" s="183">
        <f t="shared" si="3"/>
        <v>0</v>
      </c>
      <c r="P26" s="184">
        <f t="shared" si="4"/>
        <v>0</v>
      </c>
      <c r="Q26" s="184">
        <f t="shared" si="5"/>
        <v>0</v>
      </c>
      <c r="R26" s="224">
        <f t="shared" si="6"/>
        <v>0</v>
      </c>
      <c r="S26" s="224">
        <f t="shared" si="7"/>
        <v>0</v>
      </c>
      <c r="T26" s="225"/>
    </row>
    <row r="27" ht="87.0" customHeight="1">
      <c r="A27" s="194"/>
      <c r="B27" s="286"/>
      <c r="C27" s="240"/>
      <c r="D27" s="47"/>
      <c r="E27" s="47"/>
      <c r="F27" s="47"/>
      <c r="G27" s="48"/>
      <c r="H27" s="245"/>
      <c r="I27" s="48"/>
      <c r="J27" s="231"/>
      <c r="K27" s="231"/>
      <c r="L27" s="231"/>
      <c r="M27" s="287" t="str">
        <f t="shared" si="2"/>
        <v>0-0-0</v>
      </c>
      <c r="N27" s="70"/>
      <c r="O27" s="183">
        <f t="shared" si="3"/>
        <v>0</v>
      </c>
      <c r="P27" s="184">
        <f t="shared" si="4"/>
        <v>0</v>
      </c>
      <c r="Q27" s="184">
        <f t="shared" si="5"/>
        <v>0</v>
      </c>
      <c r="R27" s="224">
        <f t="shared" si="6"/>
        <v>0</v>
      </c>
      <c r="S27" s="224">
        <f t="shared" si="7"/>
        <v>0</v>
      </c>
      <c r="T27" s="225"/>
    </row>
    <row r="28" ht="83.25" customHeight="1">
      <c r="A28" s="194"/>
      <c r="B28" s="286"/>
      <c r="C28" s="240"/>
      <c r="D28" s="47"/>
      <c r="E28" s="47"/>
      <c r="F28" s="47"/>
      <c r="G28" s="48"/>
      <c r="H28" s="245"/>
      <c r="I28" s="48"/>
      <c r="J28" s="231"/>
      <c r="K28" s="231"/>
      <c r="L28" s="231"/>
      <c r="M28" s="287" t="str">
        <f t="shared" si="2"/>
        <v>0-0-0</v>
      </c>
      <c r="N28" s="70"/>
      <c r="O28" s="183">
        <f t="shared" si="3"/>
        <v>0</v>
      </c>
      <c r="P28" s="184">
        <f t="shared" si="4"/>
        <v>0</v>
      </c>
      <c r="Q28" s="184">
        <f t="shared" si="5"/>
        <v>0</v>
      </c>
      <c r="R28" s="224">
        <f t="shared" si="6"/>
        <v>0</v>
      </c>
      <c r="S28" s="224">
        <f t="shared" si="7"/>
        <v>0</v>
      </c>
      <c r="T28" s="225"/>
    </row>
    <row r="29" ht="69.75" customHeight="1">
      <c r="A29" s="110"/>
      <c r="B29" s="288"/>
      <c r="C29" s="289"/>
      <c r="D29" s="18"/>
      <c r="E29" s="18"/>
      <c r="F29" s="18"/>
      <c r="G29" s="196"/>
      <c r="H29" s="245"/>
      <c r="I29" s="48"/>
      <c r="J29" s="231"/>
      <c r="K29" s="231"/>
      <c r="L29" s="231"/>
      <c r="M29" s="287" t="str">
        <f t="shared" si="2"/>
        <v>0-0-0</v>
      </c>
      <c r="N29" s="70"/>
      <c r="O29" s="183">
        <f t="shared" si="3"/>
        <v>0</v>
      </c>
      <c r="P29" s="184">
        <f t="shared" si="4"/>
        <v>0</v>
      </c>
      <c r="Q29" s="184">
        <f t="shared" si="5"/>
        <v>0</v>
      </c>
      <c r="R29" s="224">
        <f t="shared" si="6"/>
        <v>0</v>
      </c>
      <c r="S29" s="224">
        <f t="shared" si="7"/>
        <v>0</v>
      </c>
      <c r="T29" s="225"/>
    </row>
    <row r="30" ht="50.25" customHeight="1">
      <c r="A30" s="247"/>
      <c r="B30" s="250">
        <v>34663.0</v>
      </c>
      <c r="L30" s="164"/>
      <c r="M30" s="291" t="str">
        <f t="shared" si="2"/>
        <v>5-6-4</v>
      </c>
      <c r="N30" s="70"/>
      <c r="O30" s="183">
        <f>SUM(O18:O29)</f>
        <v>5.511111111</v>
      </c>
      <c r="P30" s="184">
        <f t="shared" si="4"/>
        <v>6.133333333</v>
      </c>
      <c r="Q30" s="184">
        <f t="shared" si="5"/>
        <v>4</v>
      </c>
      <c r="R30" s="224">
        <f t="shared" si="6"/>
        <v>0.5111111111</v>
      </c>
      <c r="S30" s="224">
        <f t="shared" si="7"/>
        <v>0.5111111111</v>
      </c>
      <c r="T30" s="225"/>
    </row>
    <row r="31" ht="22.5" customHeight="1">
      <c r="A31" s="247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183"/>
      <c r="P31" s="184"/>
      <c r="Q31" s="184"/>
      <c r="R31" s="224"/>
      <c r="S31" s="224"/>
      <c r="T31" s="225"/>
    </row>
    <row r="32" ht="50.25" customHeight="1">
      <c r="A32" s="215" t="s">
        <v>42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70"/>
      <c r="O32" s="183"/>
      <c r="P32" s="184"/>
      <c r="Q32" s="184"/>
      <c r="R32" s="224"/>
      <c r="S32" s="224"/>
      <c r="T32" s="225"/>
    </row>
    <row r="33" ht="50.25" customHeight="1">
      <c r="A33" s="251" t="s">
        <v>119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8"/>
      <c r="O33" s="183"/>
      <c r="P33" s="184"/>
      <c r="Q33" s="184"/>
      <c r="R33" s="224"/>
      <c r="S33" s="224"/>
      <c r="T33" s="225"/>
    </row>
    <row r="34" ht="50.25" customHeight="1">
      <c r="A34" s="252"/>
      <c r="B34" s="253"/>
      <c r="C34" s="254" t="s">
        <v>4</v>
      </c>
      <c r="D34" s="13"/>
      <c r="E34" s="13"/>
      <c r="F34" s="13"/>
      <c r="G34" s="165"/>
      <c r="H34" s="255" t="s">
        <v>86</v>
      </c>
      <c r="I34" s="165"/>
      <c r="J34" s="254" t="s">
        <v>120</v>
      </c>
      <c r="K34" s="165"/>
      <c r="L34" s="254" t="s">
        <v>103</v>
      </c>
      <c r="M34" s="165"/>
      <c r="N34" s="253"/>
      <c r="O34" s="183"/>
      <c r="P34" s="184"/>
      <c r="Q34" s="184"/>
      <c r="R34" s="224"/>
      <c r="S34" s="224"/>
      <c r="T34" s="225"/>
    </row>
    <row r="35" ht="50.25" customHeight="1">
      <c r="A35" s="252"/>
      <c r="B35" s="253"/>
      <c r="C35" s="45"/>
      <c r="D35" s="18"/>
      <c r="E35" s="18"/>
      <c r="F35" s="18"/>
      <c r="G35" s="196"/>
      <c r="H35" s="45"/>
      <c r="I35" s="196"/>
      <c r="J35" s="45"/>
      <c r="K35" s="196"/>
      <c r="L35" s="45"/>
      <c r="M35" s="196"/>
      <c r="N35" s="253"/>
      <c r="O35" s="183"/>
      <c r="P35" s="184"/>
      <c r="Q35" s="184"/>
      <c r="R35" s="224"/>
      <c r="S35" s="224"/>
      <c r="T35" s="225"/>
    </row>
    <row r="36" ht="50.25" customHeight="1">
      <c r="A36" s="252"/>
      <c r="B36" s="253"/>
      <c r="C36" s="256"/>
      <c r="D36" s="47"/>
      <c r="E36" s="47"/>
      <c r="F36" s="47"/>
      <c r="G36" s="48"/>
      <c r="H36" s="256"/>
      <c r="I36" s="48"/>
      <c r="J36" s="257" t="s">
        <v>23</v>
      </c>
      <c r="K36" s="47"/>
      <c r="L36" s="256"/>
      <c r="M36" s="48"/>
      <c r="N36" s="253"/>
      <c r="O36" s="183"/>
      <c r="P36" s="184"/>
      <c r="Q36" s="184"/>
      <c r="R36" s="224"/>
      <c r="S36" s="224"/>
      <c r="T36" s="225"/>
    </row>
    <row r="37" ht="50.25" customHeight="1">
      <c r="A37" s="252"/>
      <c r="B37" s="253"/>
      <c r="C37" s="256"/>
      <c r="D37" s="47"/>
      <c r="E37" s="47"/>
      <c r="F37" s="47"/>
      <c r="G37" s="48"/>
      <c r="H37" s="256"/>
      <c r="I37" s="48"/>
      <c r="J37" s="257" t="s">
        <v>23</v>
      </c>
      <c r="K37" s="47"/>
      <c r="L37" s="256"/>
      <c r="M37" s="48"/>
      <c r="N37" s="253"/>
      <c r="O37" s="183"/>
      <c r="P37" s="184"/>
      <c r="Q37" s="184"/>
      <c r="R37" s="224"/>
      <c r="S37" s="224"/>
      <c r="T37" s="225"/>
    </row>
    <row r="38" ht="50.25" customHeight="1">
      <c r="A38" s="258"/>
      <c r="B38" s="259"/>
      <c r="C38" s="260"/>
      <c r="D38" s="47"/>
      <c r="E38" s="47"/>
      <c r="F38" s="47"/>
      <c r="G38" s="47"/>
      <c r="H38" s="47"/>
      <c r="I38" s="47"/>
      <c r="J38" s="47"/>
      <c r="K38" s="48"/>
      <c r="L38" s="261">
        <f>SUM(L36:M37)</f>
        <v>0</v>
      </c>
      <c r="M38" s="48"/>
      <c r="N38" s="253"/>
      <c r="O38" s="183"/>
      <c r="P38" s="184"/>
      <c r="Q38" s="184"/>
      <c r="R38" s="224"/>
      <c r="S38" s="224"/>
      <c r="T38" s="225"/>
    </row>
    <row r="39" ht="12.75" customHeight="1">
      <c r="A39" s="262"/>
      <c r="B39" s="262"/>
      <c r="C39" s="263"/>
      <c r="D39" s="47"/>
      <c r="E39" s="47"/>
      <c r="F39" s="47"/>
      <c r="G39" s="47"/>
      <c r="H39" s="47"/>
      <c r="I39" s="47"/>
      <c r="J39" s="47"/>
      <c r="K39" s="47"/>
      <c r="L39" s="47"/>
      <c r="M39" s="48"/>
      <c r="N39" s="264"/>
      <c r="O39" s="265"/>
      <c r="P39" s="266"/>
      <c r="Q39" s="267"/>
      <c r="R39" s="267"/>
      <c r="S39" s="225"/>
      <c r="T39" s="225"/>
    </row>
    <row r="40" ht="39.0" customHeight="1">
      <c r="A40" s="268" t="s">
        <v>104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70"/>
      <c r="O40" s="177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</row>
    <row r="41" ht="39.0" customHeight="1">
      <c r="A41" s="270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70"/>
      <c r="O41" s="265"/>
      <c r="P41" s="266"/>
      <c r="Q41" s="267"/>
      <c r="R41" s="267"/>
      <c r="S41" s="225"/>
      <c r="T41" s="225"/>
    </row>
    <row r="42" ht="39.0" customHeight="1">
      <c r="A42" s="270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70"/>
      <c r="O42" s="265"/>
      <c r="P42" s="266"/>
      <c r="Q42" s="267"/>
      <c r="R42" s="267"/>
      <c r="S42" s="225"/>
      <c r="T42" s="225"/>
    </row>
    <row r="43" ht="44.25" hidden="1" customHeight="1">
      <c r="A43" s="271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70"/>
      <c r="O43" s="265"/>
      <c r="P43" s="266"/>
      <c r="Q43" s="267"/>
      <c r="R43" s="267"/>
      <c r="S43" s="225"/>
      <c r="T43" s="225"/>
    </row>
    <row r="44" ht="44.25" hidden="1" customHeight="1">
      <c r="A44" s="271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70"/>
      <c r="O44" s="265"/>
      <c r="P44" s="266"/>
      <c r="Q44" s="267"/>
      <c r="R44" s="267"/>
      <c r="S44" s="225"/>
      <c r="T44" s="225"/>
    </row>
    <row r="45" ht="44.25" hidden="1" customHeight="1">
      <c r="A45" s="271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70"/>
      <c r="O45" s="265"/>
      <c r="P45" s="266"/>
      <c r="Q45" s="267"/>
      <c r="R45" s="267"/>
      <c r="S45" s="225"/>
      <c r="T45" s="225"/>
    </row>
    <row r="46" ht="44.25" hidden="1" customHeight="1">
      <c r="A46" s="271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70"/>
      <c r="O46" s="265"/>
      <c r="P46" s="266"/>
      <c r="Q46" s="267"/>
      <c r="R46" s="267"/>
      <c r="S46" s="225"/>
      <c r="T46" s="225"/>
    </row>
    <row r="47" ht="44.25" hidden="1" customHeight="1">
      <c r="A47" s="271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70"/>
      <c r="O47" s="265"/>
      <c r="P47" s="266"/>
      <c r="Q47" s="267"/>
      <c r="R47" s="267"/>
      <c r="S47" s="225"/>
      <c r="T47" s="225"/>
    </row>
    <row r="48" ht="44.25" hidden="1" customHeight="1">
      <c r="A48" s="271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70"/>
      <c r="O48" s="265"/>
      <c r="P48" s="266"/>
      <c r="Q48" s="267"/>
      <c r="R48" s="267"/>
      <c r="S48" s="225"/>
      <c r="T48" s="225"/>
    </row>
    <row r="49" ht="44.25" hidden="1" customHeight="1">
      <c r="A49" s="271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70"/>
      <c r="O49" s="265"/>
      <c r="P49" s="266"/>
      <c r="Q49" s="267"/>
      <c r="R49" s="267"/>
      <c r="S49" s="225"/>
      <c r="T49" s="225"/>
    </row>
    <row r="50" ht="44.25" hidden="1" customHeight="1">
      <c r="A50" s="271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70"/>
      <c r="O50" s="265"/>
      <c r="P50" s="272"/>
      <c r="Q50" s="273"/>
      <c r="R50" s="273"/>
      <c r="S50" s="274"/>
      <c r="T50" s="274"/>
    </row>
    <row r="51" ht="44.25" hidden="1" customHeight="1">
      <c r="A51" s="271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70"/>
      <c r="O51" s="265"/>
      <c r="P51" s="266"/>
      <c r="Q51" s="267"/>
      <c r="R51" s="267"/>
      <c r="S51" s="225"/>
      <c r="T51" s="225"/>
    </row>
    <row r="52" ht="42.0" hidden="1" customHeight="1">
      <c r="A52" s="275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4"/>
      <c r="O52" s="265"/>
      <c r="P52" s="266"/>
      <c r="Q52" s="267"/>
      <c r="R52" s="267"/>
      <c r="S52" s="225"/>
      <c r="T52" s="225"/>
    </row>
    <row r="53" ht="42.0" customHeight="1">
      <c r="A53" s="270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70"/>
      <c r="O53" s="265"/>
      <c r="P53" s="266"/>
      <c r="Q53" s="267"/>
      <c r="R53" s="267"/>
      <c r="S53" s="225"/>
      <c r="T53" s="225"/>
    </row>
    <row r="54" ht="39.0" customHeight="1">
      <c r="A54" s="268" t="s">
        <v>50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70"/>
      <c r="O54" s="177"/>
      <c r="P54" s="269"/>
      <c r="Q54" s="269"/>
      <c r="R54" s="269"/>
      <c r="S54" s="269"/>
      <c r="T54" s="269"/>
      <c r="U54" s="269"/>
      <c r="V54" s="269"/>
      <c r="W54" s="269"/>
      <c r="X54" s="269"/>
      <c r="Y54" s="269"/>
      <c r="Z54" s="269"/>
    </row>
    <row r="55" ht="39.0" customHeight="1">
      <c r="A55" s="270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70"/>
      <c r="O55" s="265"/>
      <c r="P55" s="266"/>
      <c r="Q55" s="267"/>
      <c r="R55" s="267"/>
      <c r="S55" s="225"/>
      <c r="T55" s="225"/>
    </row>
    <row r="56" ht="32.25" customHeight="1">
      <c r="A56" s="276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2"/>
      <c r="O56" s="265"/>
      <c r="P56" s="266"/>
      <c r="Q56" s="267"/>
      <c r="R56" s="267"/>
      <c r="S56" s="225"/>
      <c r="T56" s="225"/>
    </row>
    <row r="57" ht="39.75" hidden="1" customHeight="1">
      <c r="A57" s="277"/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65"/>
      <c r="P57" s="266"/>
      <c r="Q57" s="267"/>
      <c r="R57" s="267"/>
      <c r="S57" s="225"/>
      <c r="T57" s="225"/>
    </row>
    <row r="58" ht="39.75" hidden="1" customHeight="1">
      <c r="A58" s="279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265"/>
      <c r="P58" s="266"/>
      <c r="Q58" s="267"/>
      <c r="R58" s="267"/>
      <c r="S58" s="225"/>
      <c r="T58" s="225"/>
    </row>
    <row r="59" ht="39.75" hidden="1" customHeight="1">
      <c r="A59" s="279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265"/>
      <c r="P59" s="266"/>
      <c r="Q59" s="267"/>
      <c r="R59" s="267"/>
      <c r="S59" s="225"/>
      <c r="T59" s="225"/>
    </row>
    <row r="60" ht="39.75" hidden="1" customHeight="1">
      <c r="A60" s="279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265"/>
      <c r="P60" s="266"/>
      <c r="Q60" s="267"/>
      <c r="R60" s="267"/>
      <c r="S60" s="225"/>
      <c r="T60" s="225"/>
    </row>
    <row r="61" ht="39.75" hidden="1" customHeight="1">
      <c r="A61" s="279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265"/>
      <c r="P61" s="266"/>
      <c r="Q61" s="267"/>
      <c r="R61" s="267"/>
      <c r="S61" s="225"/>
      <c r="T61" s="225"/>
    </row>
    <row r="62" ht="39.75" hidden="1" customHeight="1">
      <c r="A62" s="279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265"/>
      <c r="P62" s="266"/>
      <c r="Q62" s="267"/>
      <c r="R62" s="267"/>
      <c r="S62" s="225"/>
      <c r="T62" s="225"/>
    </row>
    <row r="63" ht="39.75" hidden="1" customHeight="1">
      <c r="A63" s="279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265"/>
      <c r="P63" s="212"/>
      <c r="Q63" s="212"/>
      <c r="R63" s="212"/>
      <c r="S63" s="267"/>
      <c r="T63" s="225"/>
    </row>
    <row r="64" ht="39.75" hidden="1" customHeight="1">
      <c r="A64" s="279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P64" s="212"/>
      <c r="Q64" s="225"/>
      <c r="R64" s="267"/>
      <c r="S64" s="267"/>
      <c r="T64" s="225"/>
      <c r="U64" s="225"/>
    </row>
    <row r="65" ht="39.75" hidden="1" customHeight="1">
      <c r="A65" s="280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8"/>
      <c r="O65" s="281"/>
      <c r="Q65" s="225"/>
    </row>
    <row r="66" ht="12.75" hidden="1" customHeight="1">
      <c r="A66" s="281"/>
      <c r="B66" s="281"/>
      <c r="C66" s="281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</row>
    <row r="67" ht="36.75" hidden="1" customHeight="1">
      <c r="A67" s="282" t="s">
        <v>105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54"/>
      <c r="O67" s="177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</row>
    <row r="68" ht="39.75" hidden="1" customHeight="1">
      <c r="A68" s="283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96"/>
      <c r="O68" s="281"/>
    </row>
    <row r="69" ht="39.75" hidden="1" customHeight="1">
      <c r="A69" s="279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281"/>
      <c r="Q69" s="180" t="s">
        <v>106</v>
      </c>
    </row>
    <row r="70" ht="39.75" hidden="1" customHeight="1">
      <c r="A70" s="279"/>
      <c r="B70" s="284"/>
      <c r="C70" s="284"/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  <c r="O70" s="281"/>
    </row>
    <row r="71" ht="39.75" hidden="1" customHeight="1">
      <c r="A71" s="279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281"/>
    </row>
    <row r="72" ht="39.75" hidden="1" customHeight="1">
      <c r="A72" s="279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281"/>
    </row>
    <row r="73" ht="39.75" hidden="1" customHeight="1">
      <c r="A73" s="279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281"/>
    </row>
    <row r="74" ht="39.75" hidden="1" customHeight="1">
      <c r="A74" s="279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281"/>
    </row>
    <row r="75" ht="39.75" hidden="1" customHeight="1">
      <c r="A75" s="279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281"/>
    </row>
    <row r="76" ht="39.75" hidden="1" customHeight="1">
      <c r="A76" s="279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281"/>
    </row>
    <row r="77" ht="39.75" hidden="1" customHeight="1">
      <c r="A77" s="279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Q77" s="180">
        <v>6.0</v>
      </c>
      <c r="R77" s="180">
        <v>15.0</v>
      </c>
    </row>
    <row r="78" ht="39.75" hidden="1" customHeight="1">
      <c r="A78" s="280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8"/>
      <c r="Q78" s="180">
        <v>7.0</v>
      </c>
      <c r="R78" s="180">
        <v>30.0</v>
      </c>
    </row>
    <row r="79" ht="39.75" hidden="1" customHeight="1">
      <c r="A79" s="280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8"/>
    </row>
    <row r="80" ht="39.75" hidden="1" customHeight="1">
      <c r="Q80" s="180" t="s">
        <v>107</v>
      </c>
    </row>
    <row r="81" ht="51.0" hidden="1" customHeight="1">
      <c r="Q81" s="180">
        <v>4.0</v>
      </c>
      <c r="R81" s="180">
        <v>5.0</v>
      </c>
    </row>
    <row r="82" ht="51.0" hidden="1" customHeight="1">
      <c r="Q82" s="180">
        <v>5.0</v>
      </c>
      <c r="R82" s="180">
        <v>10.0</v>
      </c>
    </row>
    <row r="83" ht="51.0" hidden="1" customHeight="1"/>
    <row r="84" ht="12.75" customHeight="1">
      <c r="A84" s="279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30">
    <mergeCell ref="A1:N1"/>
    <mergeCell ref="A2:N2"/>
    <mergeCell ref="A3:N3"/>
    <mergeCell ref="A4:N4"/>
    <mergeCell ref="B5:N5"/>
    <mergeCell ref="A6:N6"/>
    <mergeCell ref="A7:N7"/>
    <mergeCell ref="J8:J9"/>
    <mergeCell ref="K8:L9"/>
    <mergeCell ref="M8:M9"/>
    <mergeCell ref="N8:N9"/>
    <mergeCell ref="A8:A9"/>
    <mergeCell ref="B8:C9"/>
    <mergeCell ref="D8:D9"/>
    <mergeCell ref="E8:E9"/>
    <mergeCell ref="F8:F9"/>
    <mergeCell ref="G8:H9"/>
    <mergeCell ref="I8:I9"/>
    <mergeCell ref="A10:A11"/>
    <mergeCell ref="B10:C11"/>
    <mergeCell ref="G10:H11"/>
    <mergeCell ref="I10:I11"/>
    <mergeCell ref="J10:J11"/>
    <mergeCell ref="M10:M11"/>
    <mergeCell ref="N10:N11"/>
    <mergeCell ref="K10:L11"/>
    <mergeCell ref="A14:N14"/>
    <mergeCell ref="A15:A16"/>
    <mergeCell ref="B15:B16"/>
    <mergeCell ref="H15:I16"/>
    <mergeCell ref="J15:J16"/>
    <mergeCell ref="M15:N16"/>
    <mergeCell ref="C20:G20"/>
    <mergeCell ref="H20:I20"/>
    <mergeCell ref="M20:N20"/>
    <mergeCell ref="C21:G21"/>
    <mergeCell ref="H21:I21"/>
    <mergeCell ref="C22:G22"/>
    <mergeCell ref="H22:I22"/>
    <mergeCell ref="M22:N22"/>
    <mergeCell ref="C23:G23"/>
    <mergeCell ref="H23:I23"/>
    <mergeCell ref="M23:N23"/>
    <mergeCell ref="C24:G24"/>
    <mergeCell ref="H24:I24"/>
    <mergeCell ref="M24:N24"/>
    <mergeCell ref="C25:G25"/>
    <mergeCell ref="H25:I25"/>
    <mergeCell ref="M25:N25"/>
    <mergeCell ref="C26:G26"/>
    <mergeCell ref="H26:I26"/>
    <mergeCell ref="M26:N26"/>
    <mergeCell ref="C27:G27"/>
    <mergeCell ref="H27:I27"/>
    <mergeCell ref="M27:N27"/>
    <mergeCell ref="C28:G28"/>
    <mergeCell ref="H28:I28"/>
    <mergeCell ref="A53:N53"/>
    <mergeCell ref="A54:N54"/>
    <mergeCell ref="A55:N55"/>
    <mergeCell ref="A56:N56"/>
    <mergeCell ref="A58:N58"/>
    <mergeCell ref="A59:N59"/>
    <mergeCell ref="A60:N60"/>
    <mergeCell ref="A61:N61"/>
    <mergeCell ref="A62:N62"/>
    <mergeCell ref="A63:N63"/>
    <mergeCell ref="A64:N64"/>
    <mergeCell ref="A65:N65"/>
    <mergeCell ref="A67:N67"/>
    <mergeCell ref="A68:N68"/>
    <mergeCell ref="A77:N77"/>
    <mergeCell ref="A78:N78"/>
    <mergeCell ref="A79:N79"/>
    <mergeCell ref="A84:N84"/>
    <mergeCell ref="A69:N69"/>
    <mergeCell ref="A71:N71"/>
    <mergeCell ref="A72:N72"/>
    <mergeCell ref="A73:N73"/>
    <mergeCell ref="A74:N74"/>
    <mergeCell ref="A75:N75"/>
    <mergeCell ref="A76:N76"/>
    <mergeCell ref="C15:G16"/>
    <mergeCell ref="B17:N17"/>
    <mergeCell ref="M18:N18"/>
    <mergeCell ref="M19:N19"/>
    <mergeCell ref="M21:N21"/>
    <mergeCell ref="K15:K16"/>
    <mergeCell ref="L15:L16"/>
    <mergeCell ref="A17:A29"/>
    <mergeCell ref="C18:G18"/>
    <mergeCell ref="H18:I18"/>
    <mergeCell ref="C19:G19"/>
    <mergeCell ref="H19:I19"/>
    <mergeCell ref="B30:L30"/>
    <mergeCell ref="M28:N28"/>
    <mergeCell ref="C29:G29"/>
    <mergeCell ref="H29:I29"/>
    <mergeCell ref="M29:N29"/>
    <mergeCell ref="M30:N30"/>
    <mergeCell ref="A32:N32"/>
    <mergeCell ref="A33:N33"/>
    <mergeCell ref="C34:G35"/>
    <mergeCell ref="H34:I35"/>
    <mergeCell ref="J34:K35"/>
    <mergeCell ref="L34:M35"/>
    <mergeCell ref="H36:I36"/>
    <mergeCell ref="J36:K36"/>
    <mergeCell ref="L36:M36"/>
    <mergeCell ref="C36:G36"/>
    <mergeCell ref="C37:G37"/>
    <mergeCell ref="H37:I37"/>
    <mergeCell ref="J37:K37"/>
    <mergeCell ref="L37:M37"/>
    <mergeCell ref="C38:K38"/>
    <mergeCell ref="L38:M38"/>
    <mergeCell ref="C39:M39"/>
    <mergeCell ref="A40:N40"/>
    <mergeCell ref="A41:N41"/>
    <mergeCell ref="A42:N42"/>
    <mergeCell ref="A43:N43"/>
    <mergeCell ref="A44:N44"/>
    <mergeCell ref="A45:N45"/>
    <mergeCell ref="A46:N46"/>
    <mergeCell ref="A47:N47"/>
    <mergeCell ref="A48:N48"/>
    <mergeCell ref="A49:N49"/>
    <mergeCell ref="A50:N50"/>
    <mergeCell ref="A51:N51"/>
    <mergeCell ref="A52:N52"/>
  </mergeCells>
  <dataValidations>
    <dataValidation type="list" allowBlank="1" showErrorMessage="1" sqref="M10 M12 J36:J37">
      <formula1>"SI,NO"</formula1>
    </dataValidation>
  </dataValidations>
  <printOptions horizontalCentered="1"/>
  <pageMargins bottom="0.4330708661417323" footer="0.0" header="0.0" left="0.15748031496062992" right="0.2362204724409449" top="0.4330708661417323"/>
  <pageSetup fitToHeight="0" paperSize="9" orientation="landscape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 fitToPage="1"/>
  </sheetPr>
  <sheetViews>
    <sheetView workbookViewId="0"/>
  </sheetViews>
  <sheetFormatPr customHeight="1" defaultColWidth="12.63" defaultRowHeight="15.0"/>
  <cols>
    <col customWidth="1" min="1" max="1" width="38.13"/>
    <col customWidth="1" min="2" max="2" width="21.13"/>
    <col customWidth="1" min="3" max="3" width="26.5"/>
    <col customWidth="1" min="4" max="4" width="118.5"/>
    <col customWidth="1" min="5" max="5" width="36.13"/>
    <col customWidth="1" min="6" max="6" width="43.5"/>
    <col customWidth="1" min="7" max="8" width="19.5"/>
    <col customWidth="1" min="9" max="9" width="31.88"/>
    <col customWidth="1" min="10" max="10" width="46.5"/>
    <col customWidth="1" min="11" max="11" width="30.63"/>
    <col customWidth="1" min="12" max="12" width="30.38"/>
    <col customWidth="1" min="13" max="13" width="31.38"/>
    <col customWidth="1" min="14" max="15" width="45.13"/>
    <col customWidth="1" min="16" max="20" width="26.5"/>
    <col customWidth="1" min="21" max="21" width="39.63"/>
    <col customWidth="1" min="22" max="22" width="26.0"/>
    <col customWidth="1" min="23" max="26" width="26.5"/>
  </cols>
  <sheetData>
    <row r="1" ht="69.75" customHeight="1">
      <c r="A1" s="175" t="str">
        <f>+'Datos base'!A1</f>
        <v>PARQUES NACIONALES NATURALES DE COLOMBIA 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69.75" customHeight="1">
      <c r="A2" s="176" t="str">
        <f>+'Datos base'!A2</f>
        <v>FONDO PATRIMONIO NATURAL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70"/>
      <c r="O2" s="177"/>
    </row>
    <row r="3" ht="132.0" customHeight="1">
      <c r="A3" s="178" t="str">
        <f>+'EVALUACION  EXPERIENCIA PROPONE'!D3</f>
        <v>Realizar estudios de hidrología, geotecnia y los diseños complementarios para para la generación y distribución 
de energía eléctrica, así como para el sistema de captación de agua y punto de vertimiento, como parte de la 
construcción y adecuación de obras de infraestructura ecoturísticas en el PNN Gorgona. 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70"/>
      <c r="O3" s="177"/>
    </row>
    <row r="4" ht="58.5" customHeight="1">
      <c r="A4" s="179" t="s">
        <v>70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70"/>
      <c r="O4" s="177"/>
      <c r="Z4" s="180" t="s">
        <v>41</v>
      </c>
    </row>
    <row r="5" ht="58.5" customHeight="1">
      <c r="A5" s="181" t="s">
        <v>17</v>
      </c>
      <c r="B5" s="182" t="str">
        <f>+'EVALUACION  EXPERIENCIA PROPONE'!D5</f>
        <v>XXX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70"/>
      <c r="O5" s="177"/>
      <c r="P5" s="183">
        <f>+DAYS360(L5,M5)/360</f>
        <v>0</v>
      </c>
      <c r="Q5" s="184">
        <f>+(P5-INT(P5))*12</f>
        <v>0</v>
      </c>
      <c r="R5" s="184">
        <f>+(Q5-INT(Q5))*30</f>
        <v>0</v>
      </c>
    </row>
    <row r="6" ht="63.75" customHeight="1">
      <c r="A6" s="68" t="s">
        <v>121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70"/>
      <c r="O6" s="177"/>
    </row>
    <row r="7" ht="106.5" customHeight="1">
      <c r="A7" s="185" t="s">
        <v>122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7"/>
      <c r="O7" s="177"/>
    </row>
    <row r="8" ht="12.75" customHeight="1">
      <c r="A8" s="188" t="s">
        <v>73</v>
      </c>
      <c r="B8" s="189" t="s">
        <v>74</v>
      </c>
      <c r="C8" s="165"/>
      <c r="D8" s="190" t="s">
        <v>75</v>
      </c>
      <c r="E8" s="190" t="s">
        <v>76</v>
      </c>
      <c r="F8" s="190" t="s">
        <v>77</v>
      </c>
      <c r="G8" s="189" t="s">
        <v>78</v>
      </c>
      <c r="H8" s="165"/>
      <c r="I8" s="191" t="s">
        <v>79</v>
      </c>
      <c r="J8" s="191" t="s">
        <v>80</v>
      </c>
      <c r="K8" s="192" t="s">
        <v>81</v>
      </c>
      <c r="L8" s="165"/>
      <c r="M8" s="191" t="s">
        <v>82</v>
      </c>
      <c r="N8" s="193" t="s">
        <v>83</v>
      </c>
      <c r="O8" s="177"/>
    </row>
    <row r="9" ht="132.0" customHeight="1">
      <c r="A9" s="194"/>
      <c r="B9" s="94"/>
      <c r="C9" s="164"/>
      <c r="D9" s="111"/>
      <c r="E9" s="195"/>
      <c r="F9" s="111"/>
      <c r="G9" s="45"/>
      <c r="H9" s="196"/>
      <c r="I9" s="111"/>
      <c r="J9" s="111"/>
      <c r="K9" s="94"/>
      <c r="L9" s="164"/>
      <c r="M9" s="111"/>
      <c r="N9" s="197"/>
      <c r="O9" s="177"/>
    </row>
    <row r="10" ht="114.0" customHeight="1">
      <c r="A10" s="198" t="str">
        <f>A6</f>
        <v>ESPECIALISTA GEOTECNISTA</v>
      </c>
      <c r="B10" s="199"/>
      <c r="C10" s="165"/>
      <c r="D10" s="200"/>
      <c r="E10" s="200"/>
      <c r="F10" s="201" t="s">
        <v>84</v>
      </c>
      <c r="G10" s="202" t="str">
        <f>+CONCATENATE(INT(P10),"-",INT(Q10),"-",ROUND(R10,0))</f>
        <v>#VALUE!</v>
      </c>
      <c r="H10" s="165"/>
      <c r="I10" s="203" t="str">
        <f>+M30</f>
        <v>3-1-25</v>
      </c>
      <c r="J10" s="191" t="str">
        <f>+IF(AND(INT(P10)&gt;=6,(INT(P10)&lt;90)),"SI CUMPLE","NO CUMPLE")</f>
        <v>#VALUE!</v>
      </c>
      <c r="K10" s="192" t="str">
        <f>+IF(AND(INT(O30)&gt;=3,(INT(O30)&lt;90)),"SI CUMPLE","NO CUMPLE")</f>
        <v>SI CUMPLE</v>
      </c>
      <c r="L10" s="165"/>
      <c r="M10" s="191" t="s">
        <v>23</v>
      </c>
      <c r="N10" s="204" t="str">
        <f>+IF(AND(J10="SI CUMPLE",K10="SI CUMPLE",M10="SI"),"CUMPLE","NO CUMPLE")</f>
        <v>#VALUE!</v>
      </c>
      <c r="O10" s="177"/>
      <c r="P10" s="183" t="str">
        <f>+DAYS360(F10,'Datos base'!A14)/360</f>
        <v>#VALUE!</v>
      </c>
      <c r="Q10" s="184" t="str">
        <f>+(P10-INT(P10))*12</f>
        <v>#VALUE!</v>
      </c>
      <c r="R10" s="184" t="str">
        <f t="shared" ref="R10:S10" si="1">+(Q10-INT(Q10))*30</f>
        <v>#VALUE!</v>
      </c>
      <c r="S10" s="184" t="str">
        <f t="shared" si="1"/>
        <v>#VALUE!</v>
      </c>
    </row>
    <row r="11" ht="114.0" customHeight="1">
      <c r="A11" s="110"/>
      <c r="B11" s="45"/>
      <c r="C11" s="196"/>
      <c r="D11" s="200"/>
      <c r="E11" s="200"/>
      <c r="F11" s="201" t="s">
        <v>84</v>
      </c>
      <c r="G11" s="45"/>
      <c r="H11" s="196"/>
      <c r="I11" s="45"/>
      <c r="J11" s="111"/>
      <c r="K11" s="45"/>
      <c r="L11" s="196"/>
      <c r="M11" s="111"/>
      <c r="N11" s="197"/>
      <c r="O11" s="177"/>
      <c r="P11" s="183"/>
      <c r="Q11" s="184"/>
      <c r="R11" s="184"/>
      <c r="S11" s="184"/>
    </row>
    <row r="12" ht="30.75" customHeight="1">
      <c r="A12" s="205"/>
      <c r="B12" s="206"/>
      <c r="C12" s="206"/>
      <c r="D12" s="131"/>
      <c r="E12" s="131"/>
      <c r="F12" s="207"/>
      <c r="G12" s="208"/>
      <c r="H12" s="208"/>
      <c r="I12" s="208"/>
      <c r="J12" s="209"/>
      <c r="K12" s="209"/>
      <c r="L12" s="209"/>
      <c r="M12" s="209"/>
      <c r="N12" s="210"/>
      <c r="O12" s="177"/>
      <c r="P12" s="211"/>
      <c r="Q12" s="212"/>
      <c r="R12" s="212"/>
      <c r="S12" s="212"/>
    </row>
    <row r="13" ht="12.75" customHeight="1">
      <c r="A13" s="213"/>
      <c r="N13" s="214"/>
    </row>
    <row r="14" ht="52.5" customHeight="1">
      <c r="A14" s="215" t="str">
        <f>+A10</f>
        <v>ESPECIALISTA GEOTECNISTA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70"/>
    </row>
    <row r="15" ht="57.75" customHeight="1">
      <c r="A15" s="216" t="s">
        <v>74</v>
      </c>
      <c r="B15" s="217" t="s">
        <v>85</v>
      </c>
      <c r="C15" s="218" t="s">
        <v>4</v>
      </c>
      <c r="D15" s="40"/>
      <c r="E15" s="40"/>
      <c r="F15" s="40"/>
      <c r="G15" s="219"/>
      <c r="H15" s="220" t="s">
        <v>86</v>
      </c>
      <c r="I15" s="219"/>
      <c r="J15" s="217" t="s">
        <v>87</v>
      </c>
      <c r="K15" s="217" t="s">
        <v>88</v>
      </c>
      <c r="L15" s="217" t="s">
        <v>89</v>
      </c>
      <c r="M15" s="220" t="s">
        <v>90</v>
      </c>
      <c r="N15" s="43"/>
    </row>
    <row r="16" ht="57.75" customHeight="1">
      <c r="A16" s="221"/>
      <c r="B16" s="111"/>
      <c r="C16" s="45"/>
      <c r="D16" s="18"/>
      <c r="E16" s="18"/>
      <c r="F16" s="18"/>
      <c r="G16" s="196"/>
      <c r="H16" s="45"/>
      <c r="I16" s="196"/>
      <c r="J16" s="111"/>
      <c r="K16" s="111"/>
      <c r="L16" s="111"/>
      <c r="M16" s="45"/>
      <c r="N16" s="19"/>
    </row>
    <row r="17" ht="12.75" customHeight="1">
      <c r="A17" s="222" t="str">
        <f>+B10</f>
        <v/>
      </c>
      <c r="B17" s="223" t="s">
        <v>91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70"/>
      <c r="O17" s="183"/>
      <c r="P17" s="184"/>
      <c r="Q17" s="184"/>
      <c r="R17" s="224"/>
      <c r="S17" s="224"/>
      <c r="T17" s="225"/>
    </row>
    <row r="18" ht="69.75" customHeight="1">
      <c r="A18" s="194"/>
      <c r="B18" s="292"/>
      <c r="C18" s="293"/>
      <c r="D18" s="18"/>
      <c r="E18" s="18"/>
      <c r="F18" s="18"/>
      <c r="G18" s="196"/>
      <c r="H18" s="294"/>
      <c r="I18" s="196"/>
      <c r="J18" s="295"/>
      <c r="K18" s="295">
        <v>45190.0</v>
      </c>
      <c r="L18" s="295">
        <v>45651.0</v>
      </c>
      <c r="M18" s="296" t="str">
        <f t="shared" ref="M18:M30" si="2">+CONCATENATE(INT(O18),"-",INT(P18),"-",ROUND(Q18,0))</f>
        <v>1-3-4</v>
      </c>
      <c r="N18" s="23"/>
      <c r="O18" s="183">
        <f t="shared" ref="O18:O29" si="3">+DAYS360(K18,L18)/360</f>
        <v>1.261111111</v>
      </c>
      <c r="P18" s="184">
        <f t="shared" ref="P18:P30" si="4">+(O18-INT(O18))*12</f>
        <v>3.133333333</v>
      </c>
      <c r="Q18" s="184">
        <f t="shared" ref="Q18:Q30" si="5">+(P18-INT(P18))*30</f>
        <v>4</v>
      </c>
      <c r="R18" s="224">
        <f t="shared" ref="R18:R30" si="6">+O18-INT(O18)</f>
        <v>0.2611111111</v>
      </c>
      <c r="S18" s="224">
        <f t="shared" ref="S18:S30" si="7">+R18-INT(R18)</f>
        <v>0.2611111111</v>
      </c>
      <c r="T18" s="225"/>
      <c r="U18" s="231">
        <v>41764.0</v>
      </c>
      <c r="V18" s="232">
        <v>42052.0</v>
      </c>
    </row>
    <row r="19" ht="69.75" customHeight="1">
      <c r="A19" s="194"/>
      <c r="B19" s="292"/>
      <c r="C19" s="293"/>
      <c r="D19" s="18"/>
      <c r="E19" s="18"/>
      <c r="F19" s="18"/>
      <c r="G19" s="196"/>
      <c r="H19" s="294"/>
      <c r="I19" s="196"/>
      <c r="J19" s="295"/>
      <c r="K19" s="295">
        <v>42217.0</v>
      </c>
      <c r="L19" s="295">
        <v>42908.0</v>
      </c>
      <c r="M19" s="296" t="str">
        <f t="shared" si="2"/>
        <v>1-10-21</v>
      </c>
      <c r="N19" s="23"/>
      <c r="O19" s="183">
        <f t="shared" si="3"/>
        <v>1.891666667</v>
      </c>
      <c r="P19" s="184">
        <f t="shared" si="4"/>
        <v>10.7</v>
      </c>
      <c r="Q19" s="184">
        <f t="shared" si="5"/>
        <v>21</v>
      </c>
      <c r="R19" s="224">
        <f t="shared" si="6"/>
        <v>0.8916666667</v>
      </c>
      <c r="S19" s="224">
        <f t="shared" si="7"/>
        <v>0.8916666667</v>
      </c>
      <c r="T19" s="225"/>
      <c r="U19" s="231">
        <v>44043.0</v>
      </c>
      <c r="V19" s="232">
        <v>44187.0</v>
      </c>
    </row>
    <row r="20" ht="69.75" customHeight="1">
      <c r="A20" s="194"/>
      <c r="B20" s="292"/>
      <c r="C20" s="293"/>
      <c r="D20" s="18"/>
      <c r="E20" s="18"/>
      <c r="F20" s="18"/>
      <c r="G20" s="196"/>
      <c r="H20" s="294"/>
      <c r="I20" s="196"/>
      <c r="J20" s="295"/>
      <c r="K20" s="295"/>
      <c r="L20" s="295"/>
      <c r="M20" s="296" t="str">
        <f t="shared" si="2"/>
        <v>0-0-0</v>
      </c>
      <c r="N20" s="23"/>
      <c r="O20" s="183">
        <f t="shared" si="3"/>
        <v>0</v>
      </c>
      <c r="P20" s="184">
        <f t="shared" si="4"/>
        <v>0</v>
      </c>
      <c r="Q20" s="184">
        <f t="shared" si="5"/>
        <v>0</v>
      </c>
      <c r="R20" s="224">
        <f t="shared" si="6"/>
        <v>0</v>
      </c>
      <c r="S20" s="224">
        <f t="shared" si="7"/>
        <v>0</v>
      </c>
      <c r="T20" s="225"/>
      <c r="U20" s="231">
        <v>39947.0</v>
      </c>
      <c r="V20" s="232">
        <v>40178.0</v>
      </c>
    </row>
    <row r="21" ht="83.25" customHeight="1">
      <c r="A21" s="194"/>
      <c r="B21" s="292"/>
      <c r="C21" s="293"/>
      <c r="D21" s="18"/>
      <c r="E21" s="18"/>
      <c r="F21" s="18"/>
      <c r="G21" s="196"/>
      <c r="H21" s="294"/>
      <c r="I21" s="196"/>
      <c r="J21" s="295"/>
      <c r="K21" s="295"/>
      <c r="L21" s="295"/>
      <c r="M21" s="296" t="str">
        <f t="shared" si="2"/>
        <v>0-0-0</v>
      </c>
      <c r="N21" s="23"/>
      <c r="O21" s="183">
        <f t="shared" si="3"/>
        <v>0</v>
      </c>
      <c r="P21" s="184">
        <f t="shared" si="4"/>
        <v>0</v>
      </c>
      <c r="Q21" s="184">
        <f t="shared" si="5"/>
        <v>0</v>
      </c>
      <c r="R21" s="224">
        <f t="shared" si="6"/>
        <v>0</v>
      </c>
      <c r="S21" s="224">
        <f t="shared" si="7"/>
        <v>0</v>
      </c>
      <c r="T21" s="225"/>
      <c r="U21" s="231">
        <v>41169.0</v>
      </c>
      <c r="V21" s="232">
        <v>41365.0</v>
      </c>
    </row>
    <row r="22" ht="69.75" customHeight="1">
      <c r="A22" s="194"/>
      <c r="B22" s="297"/>
      <c r="C22" s="298"/>
      <c r="D22" s="47"/>
      <c r="E22" s="47"/>
      <c r="F22" s="47"/>
      <c r="G22" s="48"/>
      <c r="H22" s="251"/>
      <c r="I22" s="48"/>
      <c r="J22" s="295"/>
      <c r="K22" s="295"/>
      <c r="L22" s="295"/>
      <c r="M22" s="299" t="str">
        <f t="shared" si="2"/>
        <v>0-0-0</v>
      </c>
      <c r="N22" s="70"/>
      <c r="O22" s="183">
        <f t="shared" si="3"/>
        <v>0</v>
      </c>
      <c r="P22" s="184">
        <f t="shared" si="4"/>
        <v>0</v>
      </c>
      <c r="Q22" s="184">
        <f t="shared" si="5"/>
        <v>0</v>
      </c>
      <c r="R22" s="224">
        <f t="shared" si="6"/>
        <v>0</v>
      </c>
      <c r="S22" s="224">
        <f t="shared" si="7"/>
        <v>0</v>
      </c>
      <c r="T22" s="225"/>
      <c r="U22" s="238">
        <v>44276.0</v>
      </c>
      <c r="V22" s="232">
        <v>44545.0</v>
      </c>
    </row>
    <row r="23" ht="96.75" customHeight="1">
      <c r="A23" s="194"/>
      <c r="B23" s="297"/>
      <c r="C23" s="298"/>
      <c r="D23" s="47"/>
      <c r="E23" s="47"/>
      <c r="F23" s="47"/>
      <c r="G23" s="48"/>
      <c r="H23" s="251"/>
      <c r="I23" s="48"/>
      <c r="J23" s="295"/>
      <c r="K23" s="295"/>
      <c r="L23" s="295"/>
      <c r="M23" s="299" t="str">
        <f t="shared" si="2"/>
        <v>0-0-0</v>
      </c>
      <c r="N23" s="70"/>
      <c r="O23" s="183">
        <f t="shared" si="3"/>
        <v>0</v>
      </c>
      <c r="P23" s="184">
        <f t="shared" si="4"/>
        <v>0</v>
      </c>
      <c r="Q23" s="184">
        <f t="shared" si="5"/>
        <v>0</v>
      </c>
      <c r="R23" s="224">
        <f t="shared" si="6"/>
        <v>0</v>
      </c>
      <c r="S23" s="224">
        <f t="shared" si="7"/>
        <v>0</v>
      </c>
      <c r="T23" s="225"/>
    </row>
    <row r="24" ht="113.25" customHeight="1">
      <c r="A24" s="194"/>
      <c r="B24" s="297"/>
      <c r="C24" s="298"/>
      <c r="D24" s="47"/>
      <c r="E24" s="47"/>
      <c r="F24" s="47"/>
      <c r="G24" s="48"/>
      <c r="H24" s="251"/>
      <c r="I24" s="48"/>
      <c r="J24" s="295"/>
      <c r="K24" s="295"/>
      <c r="L24" s="295"/>
      <c r="M24" s="299" t="str">
        <f t="shared" si="2"/>
        <v>0-0-0</v>
      </c>
      <c r="N24" s="70"/>
      <c r="O24" s="184">
        <f t="shared" si="3"/>
        <v>0</v>
      </c>
      <c r="P24" s="184">
        <f t="shared" si="4"/>
        <v>0</v>
      </c>
      <c r="Q24" s="184">
        <f t="shared" si="5"/>
        <v>0</v>
      </c>
      <c r="R24" s="244">
        <f t="shared" si="6"/>
        <v>0</v>
      </c>
      <c r="S24" s="244">
        <f t="shared" si="7"/>
        <v>0</v>
      </c>
      <c r="T24" s="225"/>
    </row>
    <row r="25" ht="108.0" customHeight="1">
      <c r="A25" s="194"/>
      <c r="B25" s="297"/>
      <c r="C25" s="298"/>
      <c r="D25" s="47"/>
      <c r="E25" s="47"/>
      <c r="F25" s="47"/>
      <c r="G25" s="48"/>
      <c r="H25" s="251"/>
      <c r="I25" s="48"/>
      <c r="J25" s="295"/>
      <c r="K25" s="295"/>
      <c r="L25" s="295"/>
      <c r="M25" s="299" t="str">
        <f t="shared" si="2"/>
        <v>0-0-0</v>
      </c>
      <c r="N25" s="70"/>
      <c r="O25" s="183">
        <f t="shared" si="3"/>
        <v>0</v>
      </c>
      <c r="P25" s="184">
        <f t="shared" si="4"/>
        <v>0</v>
      </c>
      <c r="Q25" s="184">
        <f t="shared" si="5"/>
        <v>0</v>
      </c>
      <c r="R25" s="224">
        <f t="shared" si="6"/>
        <v>0</v>
      </c>
      <c r="S25" s="224">
        <f t="shared" si="7"/>
        <v>0</v>
      </c>
      <c r="T25" s="225"/>
    </row>
    <row r="26" ht="108.0" customHeight="1">
      <c r="A26" s="194"/>
      <c r="B26" s="297"/>
      <c r="C26" s="298"/>
      <c r="D26" s="47"/>
      <c r="E26" s="47"/>
      <c r="F26" s="47"/>
      <c r="G26" s="48"/>
      <c r="H26" s="251"/>
      <c r="I26" s="48"/>
      <c r="J26" s="295"/>
      <c r="K26" s="295"/>
      <c r="L26" s="295"/>
      <c r="M26" s="299" t="str">
        <f t="shared" si="2"/>
        <v>0-0-0</v>
      </c>
      <c r="N26" s="70"/>
      <c r="O26" s="183">
        <f t="shared" si="3"/>
        <v>0</v>
      </c>
      <c r="P26" s="184">
        <f t="shared" si="4"/>
        <v>0</v>
      </c>
      <c r="Q26" s="184">
        <f t="shared" si="5"/>
        <v>0</v>
      </c>
      <c r="R26" s="224">
        <f t="shared" si="6"/>
        <v>0</v>
      </c>
      <c r="S26" s="224">
        <f t="shared" si="7"/>
        <v>0</v>
      </c>
      <c r="T26" s="225"/>
    </row>
    <row r="27" ht="87.0" customHeight="1">
      <c r="A27" s="194"/>
      <c r="B27" s="297"/>
      <c r="C27" s="298"/>
      <c r="D27" s="47"/>
      <c r="E27" s="47"/>
      <c r="F27" s="47"/>
      <c r="G27" s="48"/>
      <c r="H27" s="251"/>
      <c r="I27" s="48"/>
      <c r="J27" s="295"/>
      <c r="K27" s="295"/>
      <c r="L27" s="295"/>
      <c r="M27" s="299" t="str">
        <f t="shared" si="2"/>
        <v>0-0-0</v>
      </c>
      <c r="N27" s="70"/>
      <c r="O27" s="183">
        <f t="shared" si="3"/>
        <v>0</v>
      </c>
      <c r="P27" s="184">
        <f t="shared" si="4"/>
        <v>0</v>
      </c>
      <c r="Q27" s="184">
        <f t="shared" si="5"/>
        <v>0</v>
      </c>
      <c r="R27" s="224">
        <f t="shared" si="6"/>
        <v>0</v>
      </c>
      <c r="S27" s="224">
        <f t="shared" si="7"/>
        <v>0</v>
      </c>
      <c r="T27" s="225"/>
    </row>
    <row r="28" ht="83.25" customHeight="1">
      <c r="A28" s="194"/>
      <c r="B28" s="297"/>
      <c r="C28" s="298"/>
      <c r="D28" s="47"/>
      <c r="E28" s="47"/>
      <c r="F28" s="47"/>
      <c r="G28" s="48"/>
      <c r="H28" s="251"/>
      <c r="I28" s="48"/>
      <c r="J28" s="295"/>
      <c r="K28" s="295"/>
      <c r="L28" s="295"/>
      <c r="M28" s="299" t="str">
        <f t="shared" si="2"/>
        <v>0-0-0</v>
      </c>
      <c r="N28" s="70"/>
      <c r="O28" s="183">
        <f t="shared" si="3"/>
        <v>0</v>
      </c>
      <c r="P28" s="184">
        <f t="shared" si="4"/>
        <v>0</v>
      </c>
      <c r="Q28" s="184">
        <f t="shared" si="5"/>
        <v>0</v>
      </c>
      <c r="R28" s="224">
        <f t="shared" si="6"/>
        <v>0</v>
      </c>
      <c r="S28" s="224">
        <f t="shared" si="7"/>
        <v>0</v>
      </c>
      <c r="T28" s="225"/>
    </row>
    <row r="29" ht="69.75" customHeight="1">
      <c r="A29" s="110"/>
      <c r="B29" s="292"/>
      <c r="C29" s="293"/>
      <c r="D29" s="18"/>
      <c r="E29" s="18"/>
      <c r="F29" s="18"/>
      <c r="G29" s="196"/>
      <c r="H29" s="251"/>
      <c r="I29" s="48"/>
      <c r="J29" s="295"/>
      <c r="K29" s="295"/>
      <c r="L29" s="295"/>
      <c r="M29" s="299" t="str">
        <f t="shared" si="2"/>
        <v>0-0-0</v>
      </c>
      <c r="N29" s="70"/>
      <c r="O29" s="183">
        <f t="shared" si="3"/>
        <v>0</v>
      </c>
      <c r="P29" s="184">
        <f t="shared" si="4"/>
        <v>0</v>
      </c>
      <c r="Q29" s="184">
        <f t="shared" si="5"/>
        <v>0</v>
      </c>
      <c r="R29" s="224">
        <f t="shared" si="6"/>
        <v>0</v>
      </c>
      <c r="S29" s="224">
        <f t="shared" si="7"/>
        <v>0</v>
      </c>
      <c r="T29" s="225"/>
    </row>
    <row r="30" ht="50.25" customHeight="1">
      <c r="A30" s="247"/>
      <c r="B30" s="250">
        <v>34663.0</v>
      </c>
      <c r="L30" s="164"/>
      <c r="M30" s="300" t="str">
        <f t="shared" si="2"/>
        <v>3-1-25</v>
      </c>
      <c r="N30" s="70"/>
      <c r="O30" s="183">
        <f>SUM(O18:O29)</f>
        <v>3.152777778</v>
      </c>
      <c r="P30" s="184">
        <f t="shared" si="4"/>
        <v>1.833333333</v>
      </c>
      <c r="Q30" s="184">
        <f t="shared" si="5"/>
        <v>25</v>
      </c>
      <c r="R30" s="224">
        <f t="shared" si="6"/>
        <v>0.1527777778</v>
      </c>
      <c r="S30" s="224">
        <f t="shared" si="7"/>
        <v>0.1527777778</v>
      </c>
      <c r="T30" s="225"/>
    </row>
    <row r="31" ht="22.5" customHeight="1">
      <c r="A31" s="247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183"/>
      <c r="P31" s="184"/>
      <c r="Q31" s="184"/>
      <c r="R31" s="224"/>
      <c r="S31" s="224"/>
      <c r="T31" s="225"/>
    </row>
    <row r="32" ht="39.0" customHeight="1">
      <c r="A32" s="268" t="s">
        <v>104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70"/>
      <c r="O32" s="177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</row>
    <row r="33" ht="39.0" customHeight="1">
      <c r="A33" s="270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70"/>
      <c r="O33" s="265"/>
      <c r="P33" s="266"/>
      <c r="Q33" s="267"/>
      <c r="R33" s="267"/>
      <c r="S33" s="225"/>
      <c r="T33" s="225"/>
    </row>
    <row r="34" ht="39.0" customHeight="1">
      <c r="A34" s="270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70"/>
      <c r="O34" s="265"/>
      <c r="P34" s="266"/>
      <c r="Q34" s="267"/>
      <c r="R34" s="267"/>
      <c r="S34" s="225"/>
      <c r="T34" s="225"/>
    </row>
    <row r="35" ht="44.25" hidden="1" customHeight="1">
      <c r="A35" s="271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70"/>
      <c r="O35" s="265"/>
      <c r="P35" s="266"/>
      <c r="Q35" s="267"/>
      <c r="R35" s="267"/>
      <c r="S35" s="225"/>
      <c r="T35" s="225"/>
    </row>
    <row r="36" ht="44.25" hidden="1" customHeight="1">
      <c r="A36" s="271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70"/>
      <c r="O36" s="265"/>
      <c r="P36" s="266"/>
      <c r="Q36" s="267"/>
      <c r="R36" s="267"/>
      <c r="S36" s="225"/>
      <c r="T36" s="225"/>
    </row>
    <row r="37" ht="44.25" hidden="1" customHeight="1">
      <c r="A37" s="271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70"/>
      <c r="O37" s="265"/>
      <c r="P37" s="266"/>
      <c r="Q37" s="267"/>
      <c r="R37" s="267"/>
      <c r="S37" s="225"/>
      <c r="T37" s="225"/>
    </row>
    <row r="38" ht="44.25" hidden="1" customHeight="1">
      <c r="A38" s="271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70"/>
      <c r="O38" s="265"/>
      <c r="P38" s="266"/>
      <c r="Q38" s="267"/>
      <c r="R38" s="267"/>
      <c r="S38" s="225"/>
      <c r="T38" s="225"/>
    </row>
    <row r="39" ht="44.25" hidden="1" customHeight="1">
      <c r="A39" s="271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70"/>
      <c r="O39" s="265"/>
      <c r="P39" s="266"/>
      <c r="Q39" s="267"/>
      <c r="R39" s="267"/>
      <c r="S39" s="225"/>
      <c r="T39" s="225"/>
    </row>
    <row r="40" ht="44.25" hidden="1" customHeight="1">
      <c r="A40" s="271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70"/>
      <c r="O40" s="265"/>
      <c r="P40" s="266"/>
      <c r="Q40" s="267"/>
      <c r="R40" s="267"/>
      <c r="S40" s="225"/>
      <c r="T40" s="225"/>
    </row>
    <row r="41" ht="44.25" hidden="1" customHeight="1">
      <c r="A41" s="271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70"/>
      <c r="O41" s="265"/>
      <c r="P41" s="266"/>
      <c r="Q41" s="267"/>
      <c r="R41" s="267"/>
      <c r="S41" s="225"/>
      <c r="T41" s="225"/>
    </row>
    <row r="42" ht="44.25" hidden="1" customHeight="1">
      <c r="A42" s="271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70"/>
      <c r="O42" s="265"/>
      <c r="P42" s="272"/>
      <c r="Q42" s="273"/>
      <c r="R42" s="273"/>
      <c r="S42" s="274"/>
      <c r="T42" s="274"/>
    </row>
    <row r="43" ht="44.25" hidden="1" customHeight="1">
      <c r="A43" s="271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70"/>
      <c r="O43" s="265"/>
      <c r="P43" s="266"/>
      <c r="Q43" s="267"/>
      <c r="R43" s="267"/>
      <c r="S43" s="225"/>
      <c r="T43" s="225"/>
    </row>
    <row r="44" ht="42.0" hidden="1" customHeight="1">
      <c r="A44" s="275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4"/>
      <c r="O44" s="265"/>
      <c r="P44" s="266"/>
      <c r="Q44" s="267"/>
      <c r="R44" s="267"/>
      <c r="S44" s="225"/>
      <c r="T44" s="225"/>
    </row>
    <row r="45" ht="42.0" customHeight="1">
      <c r="A45" s="270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70"/>
      <c r="O45" s="265"/>
      <c r="P45" s="266"/>
      <c r="Q45" s="267"/>
      <c r="R45" s="267"/>
      <c r="S45" s="225"/>
      <c r="T45" s="225"/>
    </row>
    <row r="46" ht="39.0" customHeight="1">
      <c r="A46" s="268" t="s">
        <v>50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70"/>
      <c r="O46" s="177"/>
      <c r="P46" s="269"/>
      <c r="Q46" s="269"/>
      <c r="R46" s="269"/>
      <c r="S46" s="269"/>
      <c r="T46" s="269"/>
      <c r="U46" s="269"/>
      <c r="V46" s="269"/>
      <c r="W46" s="269"/>
      <c r="X46" s="269"/>
      <c r="Y46" s="269"/>
      <c r="Z46" s="269"/>
    </row>
    <row r="47" ht="39.0" customHeight="1">
      <c r="A47" s="270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70"/>
      <c r="O47" s="265"/>
      <c r="P47" s="266"/>
      <c r="Q47" s="267"/>
      <c r="R47" s="267"/>
      <c r="S47" s="225"/>
      <c r="T47" s="225"/>
    </row>
    <row r="48" ht="32.25" customHeight="1">
      <c r="A48" s="276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2"/>
      <c r="O48" s="265"/>
      <c r="P48" s="266"/>
      <c r="Q48" s="267"/>
      <c r="R48" s="267"/>
      <c r="S48" s="225"/>
      <c r="T48" s="225"/>
    </row>
    <row r="49" ht="39.75" hidden="1" customHeight="1">
      <c r="A49" s="277"/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65"/>
      <c r="P49" s="266"/>
      <c r="Q49" s="267"/>
      <c r="R49" s="267"/>
      <c r="S49" s="225"/>
      <c r="T49" s="225"/>
    </row>
    <row r="50" ht="39.75" hidden="1" customHeight="1">
      <c r="A50" s="279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265"/>
      <c r="P50" s="266"/>
      <c r="Q50" s="267"/>
      <c r="R50" s="267"/>
      <c r="S50" s="225"/>
      <c r="T50" s="225"/>
    </row>
    <row r="51" ht="39.75" hidden="1" customHeight="1">
      <c r="A51" s="279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265"/>
      <c r="P51" s="266"/>
      <c r="Q51" s="267"/>
      <c r="R51" s="267"/>
      <c r="S51" s="225"/>
      <c r="T51" s="225"/>
    </row>
    <row r="52" ht="39.75" hidden="1" customHeight="1">
      <c r="A52" s="279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265"/>
      <c r="P52" s="266"/>
      <c r="Q52" s="267"/>
      <c r="R52" s="267"/>
      <c r="S52" s="225"/>
      <c r="T52" s="225"/>
    </row>
    <row r="53" ht="39.75" hidden="1" customHeight="1">
      <c r="A53" s="279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265"/>
      <c r="P53" s="266"/>
      <c r="Q53" s="267"/>
      <c r="R53" s="267"/>
      <c r="S53" s="225"/>
      <c r="T53" s="225"/>
    </row>
    <row r="54" ht="39.75" hidden="1" customHeight="1">
      <c r="A54" s="279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265"/>
      <c r="P54" s="266"/>
      <c r="Q54" s="267"/>
      <c r="R54" s="267"/>
      <c r="S54" s="225"/>
      <c r="T54" s="225"/>
    </row>
    <row r="55" ht="39.75" hidden="1" customHeight="1">
      <c r="A55" s="279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265"/>
      <c r="P55" s="212"/>
      <c r="Q55" s="212"/>
      <c r="R55" s="212"/>
      <c r="S55" s="267"/>
      <c r="T55" s="225"/>
    </row>
    <row r="56" ht="39.75" hidden="1" customHeight="1">
      <c r="A56" s="279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P56" s="212"/>
      <c r="Q56" s="225"/>
      <c r="R56" s="267"/>
      <c r="S56" s="267"/>
      <c r="T56" s="225"/>
      <c r="U56" s="225"/>
    </row>
    <row r="57" ht="39.75" hidden="1" customHeight="1">
      <c r="A57" s="280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8"/>
      <c r="O57" s="281"/>
      <c r="Q57" s="225"/>
    </row>
    <row r="58" ht="12.75" hidden="1" customHeight="1">
      <c r="A58" s="281"/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</row>
    <row r="59" ht="36.75" hidden="1" customHeight="1">
      <c r="A59" s="282" t="s">
        <v>105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54"/>
      <c r="O59" s="177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</row>
    <row r="60" ht="39.75" hidden="1" customHeight="1">
      <c r="A60" s="283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6"/>
      <c r="O60" s="281"/>
    </row>
    <row r="61" ht="39.75" hidden="1" customHeight="1">
      <c r="A61" s="279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281"/>
      <c r="Q61" s="180" t="s">
        <v>106</v>
      </c>
    </row>
    <row r="62" ht="39.75" hidden="1" customHeight="1">
      <c r="A62" s="279"/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1"/>
    </row>
    <row r="63" ht="39.75" hidden="1" customHeight="1">
      <c r="A63" s="279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281"/>
    </row>
    <row r="64" ht="39.75" hidden="1" customHeight="1">
      <c r="A64" s="279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281"/>
    </row>
    <row r="65" ht="39.75" hidden="1" customHeight="1">
      <c r="A65" s="279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281"/>
    </row>
    <row r="66" ht="39.75" hidden="1" customHeight="1">
      <c r="A66" s="279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281"/>
    </row>
    <row r="67" ht="39.75" hidden="1" customHeight="1">
      <c r="A67" s="279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281"/>
    </row>
    <row r="68" ht="39.75" hidden="1" customHeight="1">
      <c r="A68" s="279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281"/>
    </row>
    <row r="69" ht="39.75" hidden="1" customHeight="1">
      <c r="A69" s="279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Q69" s="180">
        <v>6.0</v>
      </c>
      <c r="R69" s="180">
        <v>15.0</v>
      </c>
    </row>
    <row r="70" ht="39.75" hidden="1" customHeight="1">
      <c r="A70" s="280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8"/>
      <c r="Q70" s="180">
        <v>7.0</v>
      </c>
      <c r="R70" s="180">
        <v>30.0</v>
      </c>
    </row>
    <row r="71" ht="39.75" hidden="1" customHeight="1">
      <c r="A71" s="280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8"/>
    </row>
    <row r="72" ht="39.75" hidden="1" customHeight="1">
      <c r="Q72" s="180" t="s">
        <v>107</v>
      </c>
    </row>
    <row r="73" ht="51.0" hidden="1" customHeight="1">
      <c r="Q73" s="180">
        <v>4.0</v>
      </c>
      <c r="R73" s="180">
        <v>5.0</v>
      </c>
    </row>
    <row r="74" ht="51.0" hidden="1" customHeight="1">
      <c r="Q74" s="180">
        <v>5.0</v>
      </c>
      <c r="R74" s="180">
        <v>10.0</v>
      </c>
    </row>
    <row r="75" ht="51.0" hidden="1" customHeight="1"/>
    <row r="76" ht="12.75" customHeight="1">
      <c r="A76" s="279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13">
    <mergeCell ref="A1:N1"/>
    <mergeCell ref="A2:N2"/>
    <mergeCell ref="A3:N3"/>
    <mergeCell ref="A4:N4"/>
    <mergeCell ref="B5:N5"/>
    <mergeCell ref="A6:N6"/>
    <mergeCell ref="A7:N7"/>
    <mergeCell ref="J8:J9"/>
    <mergeCell ref="K8:L9"/>
    <mergeCell ref="M8:M9"/>
    <mergeCell ref="N8:N9"/>
    <mergeCell ref="A8:A9"/>
    <mergeCell ref="B8:C9"/>
    <mergeCell ref="D8:D9"/>
    <mergeCell ref="E8:E9"/>
    <mergeCell ref="F8:F9"/>
    <mergeCell ref="G8:H9"/>
    <mergeCell ref="I8:I9"/>
    <mergeCell ref="A10:A11"/>
    <mergeCell ref="B10:C11"/>
    <mergeCell ref="G10:H11"/>
    <mergeCell ref="I10:I11"/>
    <mergeCell ref="J10:J11"/>
    <mergeCell ref="M10:M11"/>
    <mergeCell ref="N10:N11"/>
    <mergeCell ref="K10:L11"/>
    <mergeCell ref="A14:N14"/>
    <mergeCell ref="A15:A16"/>
    <mergeCell ref="B15:B16"/>
    <mergeCell ref="H15:I16"/>
    <mergeCell ref="J15:J16"/>
    <mergeCell ref="M15:N16"/>
    <mergeCell ref="C20:G20"/>
    <mergeCell ref="H20:I20"/>
    <mergeCell ref="M20:N20"/>
    <mergeCell ref="C21:G21"/>
    <mergeCell ref="H21:I21"/>
    <mergeCell ref="C15:G16"/>
    <mergeCell ref="B17:N17"/>
    <mergeCell ref="M18:N18"/>
    <mergeCell ref="M19:N19"/>
    <mergeCell ref="M21:N21"/>
    <mergeCell ref="K15:K16"/>
    <mergeCell ref="L15:L16"/>
    <mergeCell ref="A17:A29"/>
    <mergeCell ref="C18:G18"/>
    <mergeCell ref="H18:I18"/>
    <mergeCell ref="C19:G19"/>
    <mergeCell ref="H19:I19"/>
    <mergeCell ref="B30:L30"/>
    <mergeCell ref="M28:N28"/>
    <mergeCell ref="C29:G29"/>
    <mergeCell ref="H29:I29"/>
    <mergeCell ref="M29:N29"/>
    <mergeCell ref="M30:N30"/>
    <mergeCell ref="A32:N32"/>
    <mergeCell ref="A33:N33"/>
    <mergeCell ref="A34:N34"/>
    <mergeCell ref="A35:N35"/>
    <mergeCell ref="A36:N36"/>
    <mergeCell ref="A37:N37"/>
    <mergeCell ref="A38:N38"/>
    <mergeCell ref="A39:N39"/>
    <mergeCell ref="A40:N40"/>
    <mergeCell ref="A41:N41"/>
    <mergeCell ref="A42:N42"/>
    <mergeCell ref="A43:N43"/>
    <mergeCell ref="A44:N44"/>
    <mergeCell ref="A45:N45"/>
    <mergeCell ref="A46:N46"/>
    <mergeCell ref="A47:N47"/>
    <mergeCell ref="A48:N48"/>
    <mergeCell ref="A50:N50"/>
    <mergeCell ref="A51:N51"/>
    <mergeCell ref="A52:N52"/>
    <mergeCell ref="A53:N53"/>
    <mergeCell ref="A54:N54"/>
    <mergeCell ref="A55:N55"/>
    <mergeCell ref="A65:N65"/>
    <mergeCell ref="A66:N66"/>
    <mergeCell ref="A67:N67"/>
    <mergeCell ref="A68:N68"/>
    <mergeCell ref="A69:N69"/>
    <mergeCell ref="A70:N70"/>
    <mergeCell ref="A71:N71"/>
    <mergeCell ref="A76:N76"/>
    <mergeCell ref="A56:N56"/>
    <mergeCell ref="A57:N57"/>
    <mergeCell ref="A59:N59"/>
    <mergeCell ref="A60:N60"/>
    <mergeCell ref="A61:N61"/>
    <mergeCell ref="A63:N63"/>
    <mergeCell ref="A64:N64"/>
    <mergeCell ref="C22:G22"/>
    <mergeCell ref="H22:I22"/>
    <mergeCell ref="M22:N22"/>
    <mergeCell ref="C23:G23"/>
    <mergeCell ref="H23:I23"/>
    <mergeCell ref="M23:N23"/>
    <mergeCell ref="C24:G24"/>
    <mergeCell ref="H24:I24"/>
    <mergeCell ref="M24:N24"/>
    <mergeCell ref="C25:G25"/>
    <mergeCell ref="H25:I25"/>
    <mergeCell ref="M25:N25"/>
    <mergeCell ref="C26:G26"/>
    <mergeCell ref="H26:I26"/>
    <mergeCell ref="M26:N26"/>
    <mergeCell ref="C27:G27"/>
    <mergeCell ref="H27:I27"/>
    <mergeCell ref="M27:N27"/>
    <mergeCell ref="C28:G28"/>
    <mergeCell ref="H28:I28"/>
  </mergeCells>
  <dataValidations>
    <dataValidation type="list" allowBlank="1" showErrorMessage="1" sqref="M10 M12">
      <formula1>"SI,NO"</formula1>
    </dataValidation>
  </dataValidations>
  <printOptions horizontalCentered="1"/>
  <pageMargins bottom="0.4330708661417323" footer="0.0" header="0.0" left="0.15748031496062992" right="0.2362204724409449" top="0.4330708661417323"/>
  <pageSetup fitToHeight="0" paperSize="9" orientation="landscape"/>
  <headerFooter>
    <oddHeader>&amp;C&amp;A</oddHeader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 fitToPage="1"/>
  </sheetPr>
  <sheetViews>
    <sheetView workbookViewId="0"/>
  </sheetViews>
  <sheetFormatPr customHeight="1" defaultColWidth="12.63" defaultRowHeight="15.0"/>
  <cols>
    <col customWidth="1" min="1" max="1" width="38.13"/>
    <col customWidth="1" min="2" max="2" width="21.13"/>
    <col customWidth="1" min="3" max="3" width="26.5"/>
    <col customWidth="1" min="4" max="4" width="118.5"/>
    <col customWidth="1" min="5" max="5" width="36.13"/>
    <col customWidth="1" min="6" max="6" width="43.5"/>
    <col customWidth="1" min="7" max="8" width="19.5"/>
    <col customWidth="1" min="9" max="9" width="31.88"/>
    <col customWidth="1" min="10" max="10" width="46.5"/>
    <col customWidth="1" min="11" max="11" width="30.63"/>
    <col customWidth="1" min="12" max="12" width="30.38"/>
    <col customWidth="1" min="13" max="13" width="31.38"/>
    <col customWidth="1" min="14" max="15" width="45.13"/>
    <col customWidth="1" min="16" max="20" width="26.5"/>
    <col customWidth="1" min="21" max="21" width="39.63"/>
    <col customWidth="1" min="22" max="22" width="26.0"/>
    <col customWidth="1" min="23" max="26" width="26.5"/>
  </cols>
  <sheetData>
    <row r="1" ht="69.75" customHeight="1">
      <c r="A1" s="175" t="str">
        <f>+'Datos base'!A1</f>
        <v>PARQUES NACIONALES NATURALES DE COLOMBIA 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69.75" customHeight="1">
      <c r="A2" s="176" t="str">
        <f>+'Datos base'!A2</f>
        <v>FONDO PATRIMONIO NATURAL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70"/>
      <c r="O2" s="177"/>
    </row>
    <row r="3" ht="132.0" customHeight="1">
      <c r="A3" s="178" t="str">
        <f>+'EVALUACION  EXPERIENCIA PROPONE'!D3</f>
        <v>Realizar estudios de hidrología, geotecnia y los diseños complementarios para para la generación y distribución 
de energía eléctrica, así como para el sistema de captación de agua y punto de vertimiento, como parte de la 
construcción y adecuación de obras de infraestructura ecoturísticas en el PNN Gorgona. 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70"/>
      <c r="O3" s="177"/>
    </row>
    <row r="4" ht="58.5" customHeight="1">
      <c r="A4" s="179" t="s">
        <v>70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70"/>
      <c r="O4" s="177"/>
      <c r="Z4" s="180" t="s">
        <v>41</v>
      </c>
    </row>
    <row r="5" ht="58.5" customHeight="1">
      <c r="A5" s="181" t="s">
        <v>17</v>
      </c>
      <c r="B5" s="182" t="str">
        <f>+'EVALUACION  EXPERIENCIA PROPONE'!D5</f>
        <v>XXX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70"/>
      <c r="O5" s="177"/>
      <c r="P5" s="183">
        <f>+DAYS360(L5,M5)/360</f>
        <v>0</v>
      </c>
      <c r="Q5" s="184">
        <f>+(P5-INT(P5))*12</f>
        <v>0</v>
      </c>
      <c r="R5" s="184">
        <f>+(Q5-INT(Q5))*30</f>
        <v>0</v>
      </c>
    </row>
    <row r="6" ht="63.75" customHeight="1">
      <c r="A6" s="68" t="s">
        <v>123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70"/>
      <c r="O6" s="177"/>
    </row>
    <row r="7" ht="106.5" customHeight="1">
      <c r="A7" s="185" t="s">
        <v>124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7"/>
      <c r="O7" s="177"/>
    </row>
    <row r="8" ht="12.75" customHeight="1">
      <c r="A8" s="188" t="s">
        <v>73</v>
      </c>
      <c r="B8" s="189" t="s">
        <v>74</v>
      </c>
      <c r="C8" s="165"/>
      <c r="D8" s="190" t="s">
        <v>75</v>
      </c>
      <c r="E8" s="190" t="s">
        <v>76</v>
      </c>
      <c r="F8" s="190" t="s">
        <v>77</v>
      </c>
      <c r="G8" s="189" t="s">
        <v>78</v>
      </c>
      <c r="H8" s="165"/>
      <c r="I8" s="191" t="s">
        <v>79</v>
      </c>
      <c r="J8" s="191" t="s">
        <v>80</v>
      </c>
      <c r="K8" s="192" t="s">
        <v>81</v>
      </c>
      <c r="L8" s="165"/>
      <c r="M8" s="191" t="s">
        <v>82</v>
      </c>
      <c r="N8" s="193" t="s">
        <v>83</v>
      </c>
      <c r="O8" s="177"/>
    </row>
    <row r="9" ht="132.0" customHeight="1">
      <c r="A9" s="194"/>
      <c r="B9" s="94"/>
      <c r="C9" s="164"/>
      <c r="D9" s="111"/>
      <c r="E9" s="195"/>
      <c r="F9" s="111"/>
      <c r="G9" s="45"/>
      <c r="H9" s="196"/>
      <c r="I9" s="111"/>
      <c r="J9" s="111"/>
      <c r="K9" s="94"/>
      <c r="L9" s="164"/>
      <c r="M9" s="111"/>
      <c r="N9" s="197"/>
      <c r="O9" s="177"/>
    </row>
    <row r="10" ht="114.0" customHeight="1">
      <c r="A10" s="198" t="str">
        <f>A6</f>
        <v>ESPECIALISTA HIDROSANITARIO</v>
      </c>
      <c r="B10" s="199"/>
      <c r="C10" s="165"/>
      <c r="D10" s="200"/>
      <c r="E10" s="200"/>
      <c r="F10" s="201" t="s">
        <v>84</v>
      </c>
      <c r="G10" s="202" t="str">
        <f>+CONCATENATE(INT(P10),"-",INT(Q10),"-",ROUND(R10,0))</f>
        <v>#VALUE!</v>
      </c>
      <c r="H10" s="165"/>
      <c r="I10" s="203" t="str">
        <f>+M30</f>
        <v>2-4-23</v>
      </c>
      <c r="J10" s="191" t="str">
        <f>+IF(AND(INT(P10)&gt;=6,(INT(P10)&lt;90)),"SI CUMPLE","NO CUMPLE")</f>
        <v>#VALUE!</v>
      </c>
      <c r="K10" s="192" t="str">
        <f>+IF(AND(INT(O30)&gt;=3,(INT(O30)&lt;90)),"SI CUMPLE","NO CUMPLE")</f>
        <v>NO CUMPLE</v>
      </c>
      <c r="L10" s="165"/>
      <c r="M10" s="191" t="s">
        <v>23</v>
      </c>
      <c r="N10" s="204" t="str">
        <f>+IF(AND(J10="SI CUMPLE",K10="SI CUMPLE",M10="SI"),"CUMPLE","NO CUMPLE")</f>
        <v>#VALUE!</v>
      </c>
      <c r="O10" s="177"/>
      <c r="P10" s="183" t="str">
        <f>+DAYS360(F10,'Datos base'!A14)/360</f>
        <v>#VALUE!</v>
      </c>
      <c r="Q10" s="184" t="str">
        <f>+(P10-INT(P10))*12</f>
        <v>#VALUE!</v>
      </c>
      <c r="R10" s="184" t="str">
        <f t="shared" ref="R10:S10" si="1">+(Q10-INT(Q10))*30</f>
        <v>#VALUE!</v>
      </c>
      <c r="S10" s="184" t="str">
        <f t="shared" si="1"/>
        <v>#VALUE!</v>
      </c>
    </row>
    <row r="11" ht="114.0" customHeight="1">
      <c r="A11" s="110"/>
      <c r="B11" s="45"/>
      <c r="C11" s="196"/>
      <c r="D11" s="200"/>
      <c r="E11" s="200"/>
      <c r="F11" s="201" t="s">
        <v>84</v>
      </c>
      <c r="G11" s="45"/>
      <c r="H11" s="196"/>
      <c r="I11" s="45"/>
      <c r="J11" s="111"/>
      <c r="K11" s="45"/>
      <c r="L11" s="196"/>
      <c r="M11" s="111"/>
      <c r="N11" s="197"/>
      <c r="O11" s="177"/>
      <c r="P11" s="183"/>
      <c r="Q11" s="184"/>
      <c r="R11" s="184"/>
      <c r="S11" s="184"/>
    </row>
    <row r="12" ht="30.75" customHeight="1">
      <c r="A12" s="205"/>
      <c r="B12" s="206"/>
      <c r="C12" s="206"/>
      <c r="D12" s="131"/>
      <c r="E12" s="131"/>
      <c r="F12" s="207"/>
      <c r="G12" s="208"/>
      <c r="H12" s="208"/>
      <c r="I12" s="208"/>
      <c r="J12" s="209"/>
      <c r="K12" s="209"/>
      <c r="L12" s="209"/>
      <c r="M12" s="209"/>
      <c r="N12" s="210"/>
      <c r="O12" s="177"/>
      <c r="P12" s="211"/>
      <c r="Q12" s="212"/>
      <c r="R12" s="212"/>
      <c r="S12" s="212"/>
    </row>
    <row r="13" ht="12.75" customHeight="1">
      <c r="A13" s="213"/>
      <c r="N13" s="214"/>
    </row>
    <row r="14" ht="52.5" customHeight="1">
      <c r="A14" s="215" t="str">
        <f>+A10</f>
        <v>ESPECIALISTA HIDROSANITARIO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70"/>
    </row>
    <row r="15" ht="57.75" customHeight="1">
      <c r="A15" s="216" t="s">
        <v>74</v>
      </c>
      <c r="B15" s="217" t="s">
        <v>85</v>
      </c>
      <c r="C15" s="218" t="s">
        <v>4</v>
      </c>
      <c r="D15" s="40"/>
      <c r="E15" s="40"/>
      <c r="F15" s="40"/>
      <c r="G15" s="219"/>
      <c r="H15" s="220" t="s">
        <v>86</v>
      </c>
      <c r="I15" s="219"/>
      <c r="J15" s="217" t="s">
        <v>87</v>
      </c>
      <c r="K15" s="217" t="s">
        <v>88</v>
      </c>
      <c r="L15" s="217" t="s">
        <v>89</v>
      </c>
      <c r="M15" s="220" t="s">
        <v>90</v>
      </c>
      <c r="N15" s="43"/>
    </row>
    <row r="16" ht="57.75" customHeight="1">
      <c r="A16" s="221"/>
      <c r="B16" s="111"/>
      <c r="C16" s="45"/>
      <c r="D16" s="18"/>
      <c r="E16" s="18"/>
      <c r="F16" s="18"/>
      <c r="G16" s="196"/>
      <c r="H16" s="45"/>
      <c r="I16" s="196"/>
      <c r="J16" s="111"/>
      <c r="K16" s="111"/>
      <c r="L16" s="111"/>
      <c r="M16" s="45"/>
      <c r="N16" s="19"/>
    </row>
    <row r="17" ht="12.75" customHeight="1">
      <c r="A17" s="222" t="str">
        <f>+B10</f>
        <v/>
      </c>
      <c r="B17" s="223" t="s">
        <v>91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70"/>
      <c r="O17" s="183"/>
      <c r="P17" s="184"/>
      <c r="Q17" s="184"/>
      <c r="R17" s="224"/>
      <c r="S17" s="224"/>
      <c r="T17" s="225"/>
    </row>
    <row r="18" ht="69.75" customHeight="1">
      <c r="A18" s="194"/>
      <c r="B18" s="288"/>
      <c r="C18" s="227"/>
      <c r="D18" s="18"/>
      <c r="E18" s="18"/>
      <c r="F18" s="18"/>
      <c r="G18" s="196"/>
      <c r="H18" s="228"/>
      <c r="I18" s="196"/>
      <c r="J18" s="229"/>
      <c r="K18" s="229">
        <v>44532.0</v>
      </c>
      <c r="L18" s="229">
        <v>44824.0</v>
      </c>
      <c r="M18" s="230" t="str">
        <f t="shared" ref="M18:M30" si="2">+CONCATENATE(INT(O18),"-",INT(P18),"-",ROUND(Q18,0))</f>
        <v>0-9-18</v>
      </c>
      <c r="N18" s="23"/>
      <c r="O18" s="183">
        <f t="shared" ref="O18:O29" si="3">+DAYS360(K18,L18)/360</f>
        <v>0.8</v>
      </c>
      <c r="P18" s="184">
        <f t="shared" ref="P18:P30" si="4">+(O18-INT(O18))*12</f>
        <v>9.6</v>
      </c>
      <c r="Q18" s="184">
        <f t="shared" ref="Q18:Q30" si="5">+(P18-INT(P18))*30</f>
        <v>18</v>
      </c>
      <c r="R18" s="224">
        <f t="shared" ref="R18:R30" si="6">+O18-INT(O18)</f>
        <v>0.8</v>
      </c>
      <c r="S18" s="224">
        <f t="shared" ref="S18:S30" si="7">+R18-INT(R18)</f>
        <v>0.8</v>
      </c>
      <c r="T18" s="225"/>
      <c r="U18" s="231">
        <v>41764.0</v>
      </c>
      <c r="V18" s="232">
        <v>42052.0</v>
      </c>
    </row>
    <row r="19" ht="69.75" customHeight="1">
      <c r="A19" s="194"/>
      <c r="B19" s="288"/>
      <c r="C19" s="227"/>
      <c r="D19" s="18"/>
      <c r="E19" s="18"/>
      <c r="F19" s="18"/>
      <c r="G19" s="196"/>
      <c r="H19" s="228"/>
      <c r="I19" s="196"/>
      <c r="J19" s="229"/>
      <c r="K19" s="229">
        <v>43367.0</v>
      </c>
      <c r="L19" s="229">
        <v>43526.0</v>
      </c>
      <c r="M19" s="230" t="str">
        <f t="shared" si="2"/>
        <v>0-5-8</v>
      </c>
      <c r="N19" s="23"/>
      <c r="O19" s="183">
        <f t="shared" si="3"/>
        <v>0.4388888889</v>
      </c>
      <c r="P19" s="184">
        <f t="shared" si="4"/>
        <v>5.266666667</v>
      </c>
      <c r="Q19" s="184">
        <f t="shared" si="5"/>
        <v>8</v>
      </c>
      <c r="R19" s="224">
        <f t="shared" si="6"/>
        <v>0.4388888889</v>
      </c>
      <c r="S19" s="224">
        <f t="shared" si="7"/>
        <v>0.4388888889</v>
      </c>
      <c r="T19" s="225"/>
      <c r="U19" s="231">
        <v>44043.0</v>
      </c>
      <c r="V19" s="232">
        <v>44187.0</v>
      </c>
    </row>
    <row r="20" ht="69.75" customHeight="1">
      <c r="A20" s="194"/>
      <c r="B20" s="288"/>
      <c r="C20" s="227"/>
      <c r="D20" s="18"/>
      <c r="E20" s="18"/>
      <c r="F20" s="18"/>
      <c r="G20" s="196"/>
      <c r="H20" s="228"/>
      <c r="I20" s="196"/>
      <c r="J20" s="229"/>
      <c r="K20" s="229">
        <v>42863.0</v>
      </c>
      <c r="L20" s="229">
        <v>43286.0</v>
      </c>
      <c r="M20" s="230" t="str">
        <f t="shared" si="2"/>
        <v>1-1-27</v>
      </c>
      <c r="N20" s="23"/>
      <c r="O20" s="183">
        <f t="shared" si="3"/>
        <v>1.158333333</v>
      </c>
      <c r="P20" s="184">
        <f t="shared" si="4"/>
        <v>1.9</v>
      </c>
      <c r="Q20" s="184">
        <f t="shared" si="5"/>
        <v>27</v>
      </c>
      <c r="R20" s="224">
        <f t="shared" si="6"/>
        <v>0.1583333333</v>
      </c>
      <c r="S20" s="224">
        <f t="shared" si="7"/>
        <v>0.1583333333</v>
      </c>
      <c r="T20" s="225"/>
      <c r="U20" s="231">
        <v>39947.0</v>
      </c>
      <c r="V20" s="232">
        <v>40178.0</v>
      </c>
    </row>
    <row r="21" ht="83.25" customHeight="1">
      <c r="A21" s="194"/>
      <c r="B21" s="288"/>
      <c r="C21" s="227"/>
      <c r="D21" s="18"/>
      <c r="E21" s="18"/>
      <c r="F21" s="18"/>
      <c r="G21" s="196"/>
      <c r="H21" s="228"/>
      <c r="I21" s="196"/>
      <c r="J21" s="229"/>
      <c r="K21" s="229"/>
      <c r="L21" s="229"/>
      <c r="M21" s="230" t="str">
        <f t="shared" si="2"/>
        <v>0-0-0</v>
      </c>
      <c r="N21" s="23"/>
      <c r="O21" s="183">
        <f t="shared" si="3"/>
        <v>0</v>
      </c>
      <c r="P21" s="184">
        <f t="shared" si="4"/>
        <v>0</v>
      </c>
      <c r="Q21" s="184">
        <f t="shared" si="5"/>
        <v>0</v>
      </c>
      <c r="R21" s="224">
        <f t="shared" si="6"/>
        <v>0</v>
      </c>
      <c r="S21" s="224">
        <f t="shared" si="7"/>
        <v>0</v>
      </c>
      <c r="T21" s="225"/>
      <c r="U21" s="231">
        <v>41169.0</v>
      </c>
      <c r="V21" s="232">
        <v>41365.0</v>
      </c>
    </row>
    <row r="22" ht="69.75" customHeight="1">
      <c r="A22" s="194"/>
      <c r="B22" s="286"/>
      <c r="C22" s="239"/>
      <c r="D22" s="47"/>
      <c r="E22" s="47"/>
      <c r="F22" s="47"/>
      <c r="G22" s="48"/>
      <c r="H22" s="301"/>
      <c r="I22" s="48"/>
      <c r="J22" s="229"/>
      <c r="K22" s="229"/>
      <c r="L22" s="229"/>
      <c r="M22" s="237" t="str">
        <f t="shared" si="2"/>
        <v>0-0-0</v>
      </c>
      <c r="N22" s="70"/>
      <c r="O22" s="183">
        <f t="shared" si="3"/>
        <v>0</v>
      </c>
      <c r="P22" s="184">
        <f t="shared" si="4"/>
        <v>0</v>
      </c>
      <c r="Q22" s="184">
        <f t="shared" si="5"/>
        <v>0</v>
      </c>
      <c r="R22" s="224">
        <f t="shared" si="6"/>
        <v>0</v>
      </c>
      <c r="S22" s="224">
        <f t="shared" si="7"/>
        <v>0</v>
      </c>
      <c r="T22" s="225"/>
      <c r="U22" s="238">
        <v>44276.0</v>
      </c>
      <c r="V22" s="232">
        <v>44545.0</v>
      </c>
    </row>
    <row r="23" ht="96.75" customHeight="1">
      <c r="A23" s="194"/>
      <c r="B23" s="286"/>
      <c r="C23" s="239"/>
      <c r="D23" s="47"/>
      <c r="E23" s="47"/>
      <c r="F23" s="47"/>
      <c r="G23" s="48"/>
      <c r="H23" s="301"/>
      <c r="I23" s="48"/>
      <c r="J23" s="229"/>
      <c r="K23" s="229"/>
      <c r="L23" s="229"/>
      <c r="M23" s="237" t="str">
        <f t="shared" si="2"/>
        <v>0-0-0</v>
      </c>
      <c r="N23" s="70"/>
      <c r="O23" s="183">
        <f t="shared" si="3"/>
        <v>0</v>
      </c>
      <c r="P23" s="184">
        <f t="shared" si="4"/>
        <v>0</v>
      </c>
      <c r="Q23" s="184">
        <f t="shared" si="5"/>
        <v>0</v>
      </c>
      <c r="R23" s="224">
        <f t="shared" si="6"/>
        <v>0</v>
      </c>
      <c r="S23" s="224">
        <f t="shared" si="7"/>
        <v>0</v>
      </c>
      <c r="T23" s="225"/>
    </row>
    <row r="24" ht="113.25" customHeight="1">
      <c r="A24" s="194"/>
      <c r="B24" s="286"/>
      <c r="C24" s="239"/>
      <c r="D24" s="47"/>
      <c r="E24" s="47"/>
      <c r="F24" s="47"/>
      <c r="G24" s="48"/>
      <c r="H24" s="301"/>
      <c r="I24" s="48"/>
      <c r="J24" s="229"/>
      <c r="K24" s="229"/>
      <c r="L24" s="229"/>
      <c r="M24" s="237" t="str">
        <f t="shared" si="2"/>
        <v>0-0-0</v>
      </c>
      <c r="N24" s="70"/>
      <c r="O24" s="184">
        <f t="shared" si="3"/>
        <v>0</v>
      </c>
      <c r="P24" s="184">
        <f t="shared" si="4"/>
        <v>0</v>
      </c>
      <c r="Q24" s="184">
        <f t="shared" si="5"/>
        <v>0</v>
      </c>
      <c r="R24" s="244">
        <f t="shared" si="6"/>
        <v>0</v>
      </c>
      <c r="S24" s="244">
        <f t="shared" si="7"/>
        <v>0</v>
      </c>
      <c r="T24" s="225"/>
    </row>
    <row r="25" ht="108.0" customHeight="1">
      <c r="A25" s="194"/>
      <c r="B25" s="286"/>
      <c r="C25" s="239"/>
      <c r="D25" s="47"/>
      <c r="E25" s="47"/>
      <c r="F25" s="47"/>
      <c r="G25" s="48"/>
      <c r="H25" s="301"/>
      <c r="I25" s="48"/>
      <c r="J25" s="229"/>
      <c r="K25" s="229"/>
      <c r="L25" s="229"/>
      <c r="M25" s="237" t="str">
        <f t="shared" si="2"/>
        <v>0-0-0</v>
      </c>
      <c r="N25" s="70"/>
      <c r="O25" s="183">
        <f t="shared" si="3"/>
        <v>0</v>
      </c>
      <c r="P25" s="184">
        <f t="shared" si="4"/>
        <v>0</v>
      </c>
      <c r="Q25" s="184">
        <f t="shared" si="5"/>
        <v>0</v>
      </c>
      <c r="R25" s="224">
        <f t="shared" si="6"/>
        <v>0</v>
      </c>
      <c r="S25" s="224">
        <f t="shared" si="7"/>
        <v>0</v>
      </c>
      <c r="T25" s="225"/>
    </row>
    <row r="26" ht="108.0" customHeight="1">
      <c r="A26" s="194"/>
      <c r="B26" s="286"/>
      <c r="C26" s="239"/>
      <c r="D26" s="47"/>
      <c r="E26" s="47"/>
      <c r="F26" s="47"/>
      <c r="G26" s="48"/>
      <c r="H26" s="301"/>
      <c r="I26" s="48"/>
      <c r="J26" s="229"/>
      <c r="K26" s="229"/>
      <c r="L26" s="229"/>
      <c r="M26" s="237" t="str">
        <f t="shared" si="2"/>
        <v>0-0-0</v>
      </c>
      <c r="N26" s="70"/>
      <c r="O26" s="183">
        <f t="shared" si="3"/>
        <v>0</v>
      </c>
      <c r="P26" s="184">
        <f t="shared" si="4"/>
        <v>0</v>
      </c>
      <c r="Q26" s="184">
        <f t="shared" si="5"/>
        <v>0</v>
      </c>
      <c r="R26" s="224">
        <f t="shared" si="6"/>
        <v>0</v>
      </c>
      <c r="S26" s="224">
        <f t="shared" si="7"/>
        <v>0</v>
      </c>
      <c r="T26" s="225"/>
    </row>
    <row r="27" ht="87.0" customHeight="1">
      <c r="A27" s="194"/>
      <c r="B27" s="286"/>
      <c r="C27" s="239"/>
      <c r="D27" s="47"/>
      <c r="E27" s="47"/>
      <c r="F27" s="47"/>
      <c r="G27" s="48"/>
      <c r="H27" s="301"/>
      <c r="I27" s="48"/>
      <c r="J27" s="229"/>
      <c r="K27" s="229"/>
      <c r="L27" s="229"/>
      <c r="M27" s="237" t="str">
        <f t="shared" si="2"/>
        <v>0-0-0</v>
      </c>
      <c r="N27" s="70"/>
      <c r="O27" s="183">
        <f t="shared" si="3"/>
        <v>0</v>
      </c>
      <c r="P27" s="184">
        <f t="shared" si="4"/>
        <v>0</v>
      </c>
      <c r="Q27" s="184">
        <f t="shared" si="5"/>
        <v>0</v>
      </c>
      <c r="R27" s="224">
        <f t="shared" si="6"/>
        <v>0</v>
      </c>
      <c r="S27" s="224">
        <f t="shared" si="7"/>
        <v>0</v>
      </c>
      <c r="T27" s="225"/>
    </row>
    <row r="28" ht="83.25" customHeight="1">
      <c r="A28" s="194"/>
      <c r="B28" s="286"/>
      <c r="C28" s="239"/>
      <c r="D28" s="47"/>
      <c r="E28" s="47"/>
      <c r="F28" s="47"/>
      <c r="G28" s="48"/>
      <c r="H28" s="301"/>
      <c r="I28" s="48"/>
      <c r="J28" s="229"/>
      <c r="K28" s="229"/>
      <c r="L28" s="229"/>
      <c r="M28" s="237" t="str">
        <f t="shared" si="2"/>
        <v>0-0-0</v>
      </c>
      <c r="N28" s="70"/>
      <c r="O28" s="183">
        <f t="shared" si="3"/>
        <v>0</v>
      </c>
      <c r="P28" s="184">
        <f t="shared" si="4"/>
        <v>0</v>
      </c>
      <c r="Q28" s="184">
        <f t="shared" si="5"/>
        <v>0</v>
      </c>
      <c r="R28" s="224">
        <f t="shared" si="6"/>
        <v>0</v>
      </c>
      <c r="S28" s="224">
        <f t="shared" si="7"/>
        <v>0</v>
      </c>
      <c r="T28" s="225"/>
    </row>
    <row r="29" ht="69.75" customHeight="1">
      <c r="A29" s="110"/>
      <c r="B29" s="288"/>
      <c r="C29" s="227"/>
      <c r="D29" s="18"/>
      <c r="E29" s="18"/>
      <c r="F29" s="18"/>
      <c r="G29" s="196"/>
      <c r="H29" s="301"/>
      <c r="I29" s="48"/>
      <c r="J29" s="229"/>
      <c r="K29" s="229"/>
      <c r="L29" s="229"/>
      <c r="M29" s="237" t="str">
        <f t="shared" si="2"/>
        <v>0-0-0</v>
      </c>
      <c r="N29" s="70"/>
      <c r="O29" s="183">
        <f t="shared" si="3"/>
        <v>0</v>
      </c>
      <c r="P29" s="184">
        <f t="shared" si="4"/>
        <v>0</v>
      </c>
      <c r="Q29" s="184">
        <f t="shared" si="5"/>
        <v>0</v>
      </c>
      <c r="R29" s="224">
        <f t="shared" si="6"/>
        <v>0</v>
      </c>
      <c r="S29" s="224">
        <f t="shared" si="7"/>
        <v>0</v>
      </c>
      <c r="T29" s="225"/>
    </row>
    <row r="30" ht="50.25" customHeight="1">
      <c r="A30" s="247"/>
      <c r="B30" s="250">
        <v>34663.0</v>
      </c>
      <c r="L30" s="164"/>
      <c r="M30" s="302" t="str">
        <f t="shared" si="2"/>
        <v>2-4-23</v>
      </c>
      <c r="N30" s="70"/>
      <c r="O30" s="183">
        <f>SUM(O18:O29)</f>
        <v>2.397222222</v>
      </c>
      <c r="P30" s="184">
        <f t="shared" si="4"/>
        <v>4.766666667</v>
      </c>
      <c r="Q30" s="184">
        <f t="shared" si="5"/>
        <v>23</v>
      </c>
      <c r="R30" s="224">
        <f t="shared" si="6"/>
        <v>0.3972222222</v>
      </c>
      <c r="S30" s="224">
        <f t="shared" si="7"/>
        <v>0.3972222222</v>
      </c>
      <c r="T30" s="225"/>
    </row>
    <row r="31" ht="22.5" customHeight="1">
      <c r="A31" s="247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183"/>
      <c r="P31" s="184"/>
      <c r="Q31" s="184"/>
      <c r="R31" s="224"/>
      <c r="S31" s="224"/>
      <c r="T31" s="225"/>
    </row>
    <row r="32" ht="39.0" customHeight="1">
      <c r="A32" s="268" t="s">
        <v>104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70"/>
      <c r="O32" s="177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</row>
    <row r="33" ht="39.0" customHeight="1">
      <c r="A33" s="270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70"/>
      <c r="O33" s="265"/>
      <c r="P33" s="266"/>
      <c r="Q33" s="267"/>
      <c r="R33" s="267"/>
      <c r="S33" s="225"/>
      <c r="T33" s="225"/>
    </row>
    <row r="34" ht="39.0" customHeight="1">
      <c r="A34" s="270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70"/>
      <c r="O34" s="265"/>
      <c r="P34" s="266"/>
      <c r="Q34" s="267"/>
      <c r="R34" s="267"/>
      <c r="S34" s="225"/>
      <c r="T34" s="225"/>
    </row>
    <row r="35" ht="44.25" hidden="1" customHeight="1">
      <c r="A35" s="271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70"/>
      <c r="O35" s="265"/>
      <c r="P35" s="266"/>
      <c r="Q35" s="267"/>
      <c r="R35" s="267"/>
      <c r="S35" s="225"/>
      <c r="T35" s="225"/>
    </row>
    <row r="36" ht="44.25" hidden="1" customHeight="1">
      <c r="A36" s="271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70"/>
      <c r="O36" s="265"/>
      <c r="P36" s="266"/>
      <c r="Q36" s="267"/>
      <c r="R36" s="267"/>
      <c r="S36" s="225"/>
      <c r="T36" s="225"/>
    </row>
    <row r="37" ht="44.25" hidden="1" customHeight="1">
      <c r="A37" s="271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70"/>
      <c r="O37" s="265"/>
      <c r="P37" s="266"/>
      <c r="Q37" s="267"/>
      <c r="R37" s="267"/>
      <c r="S37" s="225"/>
      <c r="T37" s="225"/>
    </row>
    <row r="38" ht="44.25" hidden="1" customHeight="1">
      <c r="A38" s="271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70"/>
      <c r="O38" s="265"/>
      <c r="P38" s="266"/>
      <c r="Q38" s="267"/>
      <c r="R38" s="267"/>
      <c r="S38" s="225"/>
      <c r="T38" s="225"/>
    </row>
    <row r="39" ht="44.25" hidden="1" customHeight="1">
      <c r="A39" s="271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70"/>
      <c r="O39" s="265"/>
      <c r="P39" s="266"/>
      <c r="Q39" s="267"/>
      <c r="R39" s="267"/>
      <c r="S39" s="225"/>
      <c r="T39" s="225"/>
    </row>
    <row r="40" ht="44.25" hidden="1" customHeight="1">
      <c r="A40" s="271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70"/>
      <c r="O40" s="265"/>
      <c r="P40" s="266"/>
      <c r="Q40" s="267"/>
      <c r="R40" s="267"/>
      <c r="S40" s="225"/>
      <c r="T40" s="225"/>
    </row>
    <row r="41" ht="44.25" hidden="1" customHeight="1">
      <c r="A41" s="271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70"/>
      <c r="O41" s="265"/>
      <c r="P41" s="266"/>
      <c r="Q41" s="267"/>
      <c r="R41" s="267"/>
      <c r="S41" s="225"/>
      <c r="T41" s="225"/>
    </row>
    <row r="42" ht="44.25" hidden="1" customHeight="1">
      <c r="A42" s="271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70"/>
      <c r="O42" s="265"/>
      <c r="P42" s="272"/>
      <c r="Q42" s="273"/>
      <c r="R42" s="273"/>
      <c r="S42" s="274"/>
      <c r="T42" s="274"/>
    </row>
    <row r="43" ht="44.25" hidden="1" customHeight="1">
      <c r="A43" s="271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70"/>
      <c r="O43" s="265"/>
      <c r="P43" s="266"/>
      <c r="Q43" s="267"/>
      <c r="R43" s="267"/>
      <c r="S43" s="225"/>
      <c r="T43" s="225"/>
    </row>
    <row r="44" ht="42.0" hidden="1" customHeight="1">
      <c r="A44" s="275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4"/>
      <c r="O44" s="265"/>
      <c r="P44" s="266"/>
      <c r="Q44" s="267"/>
      <c r="R44" s="267"/>
      <c r="S44" s="225"/>
      <c r="T44" s="225"/>
    </row>
    <row r="45" ht="42.0" customHeight="1">
      <c r="A45" s="270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70"/>
      <c r="O45" s="265"/>
      <c r="P45" s="266"/>
      <c r="Q45" s="267"/>
      <c r="R45" s="267"/>
      <c r="S45" s="225"/>
      <c r="T45" s="225"/>
    </row>
    <row r="46" ht="39.0" customHeight="1">
      <c r="A46" s="268" t="s">
        <v>50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70"/>
      <c r="O46" s="177"/>
      <c r="P46" s="269"/>
      <c r="Q46" s="269"/>
      <c r="R46" s="269"/>
      <c r="S46" s="269"/>
      <c r="T46" s="269"/>
      <c r="U46" s="269"/>
      <c r="V46" s="269"/>
      <c r="W46" s="269"/>
      <c r="X46" s="269"/>
      <c r="Y46" s="269"/>
      <c r="Z46" s="269"/>
    </row>
    <row r="47" ht="39.0" customHeight="1">
      <c r="A47" s="270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70"/>
      <c r="O47" s="265"/>
      <c r="P47" s="266"/>
      <c r="Q47" s="267"/>
      <c r="R47" s="267"/>
      <c r="S47" s="225"/>
      <c r="T47" s="225"/>
    </row>
    <row r="48" ht="32.25" customHeight="1">
      <c r="A48" s="276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2"/>
      <c r="O48" s="265"/>
      <c r="P48" s="266"/>
      <c r="Q48" s="267"/>
      <c r="R48" s="267"/>
      <c r="S48" s="225"/>
      <c r="T48" s="225"/>
    </row>
    <row r="49" ht="39.75" hidden="1" customHeight="1">
      <c r="A49" s="277"/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65"/>
      <c r="P49" s="266"/>
      <c r="Q49" s="267"/>
      <c r="R49" s="267"/>
      <c r="S49" s="225"/>
      <c r="T49" s="225"/>
    </row>
    <row r="50" ht="39.75" hidden="1" customHeight="1">
      <c r="A50" s="279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265"/>
      <c r="P50" s="266"/>
      <c r="Q50" s="267"/>
      <c r="R50" s="267"/>
      <c r="S50" s="225"/>
      <c r="T50" s="225"/>
    </row>
    <row r="51" ht="39.75" hidden="1" customHeight="1">
      <c r="A51" s="279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265"/>
      <c r="P51" s="266"/>
      <c r="Q51" s="267"/>
      <c r="R51" s="267"/>
      <c r="S51" s="225"/>
      <c r="T51" s="225"/>
    </row>
    <row r="52" ht="39.75" hidden="1" customHeight="1">
      <c r="A52" s="279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265"/>
      <c r="P52" s="266"/>
      <c r="Q52" s="267"/>
      <c r="R52" s="267"/>
      <c r="S52" s="225"/>
      <c r="T52" s="225"/>
    </row>
    <row r="53" ht="39.75" hidden="1" customHeight="1">
      <c r="A53" s="279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265"/>
      <c r="P53" s="266"/>
      <c r="Q53" s="267"/>
      <c r="R53" s="267"/>
      <c r="S53" s="225"/>
      <c r="T53" s="225"/>
    </row>
    <row r="54" ht="39.75" hidden="1" customHeight="1">
      <c r="A54" s="279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265"/>
      <c r="P54" s="266"/>
      <c r="Q54" s="267"/>
      <c r="R54" s="267"/>
      <c r="S54" s="225"/>
      <c r="T54" s="225"/>
    </row>
    <row r="55" ht="39.75" hidden="1" customHeight="1">
      <c r="A55" s="279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265"/>
      <c r="P55" s="212"/>
      <c r="Q55" s="212"/>
      <c r="R55" s="212"/>
      <c r="S55" s="267"/>
      <c r="T55" s="225"/>
    </row>
    <row r="56" ht="39.75" hidden="1" customHeight="1">
      <c r="A56" s="279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P56" s="212"/>
      <c r="Q56" s="225"/>
      <c r="R56" s="267"/>
      <c r="S56" s="267"/>
      <c r="T56" s="225"/>
      <c r="U56" s="225"/>
    </row>
    <row r="57" ht="39.75" hidden="1" customHeight="1">
      <c r="A57" s="280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8"/>
      <c r="O57" s="281"/>
      <c r="Q57" s="225"/>
    </row>
    <row r="58" ht="12.75" hidden="1" customHeight="1">
      <c r="A58" s="281"/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</row>
    <row r="59" ht="36.75" hidden="1" customHeight="1">
      <c r="A59" s="282" t="s">
        <v>105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54"/>
      <c r="O59" s="177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</row>
    <row r="60" ht="39.75" hidden="1" customHeight="1">
      <c r="A60" s="283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6"/>
      <c r="O60" s="281"/>
    </row>
    <row r="61" ht="39.75" hidden="1" customHeight="1">
      <c r="A61" s="279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281"/>
      <c r="Q61" s="180" t="s">
        <v>106</v>
      </c>
    </row>
    <row r="62" ht="39.75" hidden="1" customHeight="1">
      <c r="A62" s="279"/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1"/>
    </row>
    <row r="63" ht="39.75" hidden="1" customHeight="1">
      <c r="A63" s="279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281"/>
    </row>
    <row r="64" ht="39.75" hidden="1" customHeight="1">
      <c r="A64" s="279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281"/>
    </row>
    <row r="65" ht="39.75" hidden="1" customHeight="1">
      <c r="A65" s="279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281"/>
    </row>
    <row r="66" ht="39.75" hidden="1" customHeight="1">
      <c r="A66" s="279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281"/>
    </row>
    <row r="67" ht="39.75" hidden="1" customHeight="1">
      <c r="A67" s="279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281"/>
    </row>
    <row r="68" ht="39.75" hidden="1" customHeight="1">
      <c r="A68" s="279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281"/>
    </row>
    <row r="69" ht="39.75" hidden="1" customHeight="1">
      <c r="A69" s="279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Q69" s="180">
        <v>6.0</v>
      </c>
      <c r="R69" s="180">
        <v>15.0</v>
      </c>
    </row>
    <row r="70" ht="39.75" hidden="1" customHeight="1">
      <c r="A70" s="280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8"/>
      <c r="Q70" s="180">
        <v>7.0</v>
      </c>
      <c r="R70" s="180">
        <v>30.0</v>
      </c>
    </row>
    <row r="71" ht="39.75" hidden="1" customHeight="1">
      <c r="A71" s="280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8"/>
    </row>
    <row r="72" ht="39.75" hidden="1" customHeight="1">
      <c r="Q72" s="180" t="s">
        <v>107</v>
      </c>
    </row>
    <row r="73" ht="51.0" hidden="1" customHeight="1">
      <c r="Q73" s="180">
        <v>4.0</v>
      </c>
      <c r="R73" s="180">
        <v>5.0</v>
      </c>
    </row>
    <row r="74" ht="51.0" hidden="1" customHeight="1">
      <c r="Q74" s="180">
        <v>5.0</v>
      </c>
      <c r="R74" s="180">
        <v>10.0</v>
      </c>
    </row>
    <row r="75" ht="51.0" hidden="1" customHeight="1"/>
    <row r="76" ht="12.75" customHeight="1">
      <c r="A76" s="279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13">
    <mergeCell ref="A1:N1"/>
    <mergeCell ref="A2:N2"/>
    <mergeCell ref="A3:N3"/>
    <mergeCell ref="A4:N4"/>
    <mergeCell ref="B5:N5"/>
    <mergeCell ref="A6:N6"/>
    <mergeCell ref="A7:N7"/>
    <mergeCell ref="J8:J9"/>
    <mergeCell ref="K8:L9"/>
    <mergeCell ref="M8:M9"/>
    <mergeCell ref="N8:N9"/>
    <mergeCell ref="A8:A9"/>
    <mergeCell ref="B8:C9"/>
    <mergeCell ref="D8:D9"/>
    <mergeCell ref="E8:E9"/>
    <mergeCell ref="F8:F9"/>
    <mergeCell ref="G8:H9"/>
    <mergeCell ref="I8:I9"/>
    <mergeCell ref="A10:A11"/>
    <mergeCell ref="B10:C11"/>
    <mergeCell ref="G10:H11"/>
    <mergeCell ref="I10:I11"/>
    <mergeCell ref="J10:J11"/>
    <mergeCell ref="M10:M11"/>
    <mergeCell ref="N10:N11"/>
    <mergeCell ref="K10:L11"/>
    <mergeCell ref="A14:N14"/>
    <mergeCell ref="A15:A16"/>
    <mergeCell ref="B15:B16"/>
    <mergeCell ref="H15:I16"/>
    <mergeCell ref="J15:J16"/>
    <mergeCell ref="M15:N16"/>
    <mergeCell ref="C20:G20"/>
    <mergeCell ref="H20:I20"/>
    <mergeCell ref="M20:N20"/>
    <mergeCell ref="C21:G21"/>
    <mergeCell ref="H21:I21"/>
    <mergeCell ref="C15:G16"/>
    <mergeCell ref="B17:N17"/>
    <mergeCell ref="M18:N18"/>
    <mergeCell ref="M19:N19"/>
    <mergeCell ref="M21:N21"/>
    <mergeCell ref="K15:K16"/>
    <mergeCell ref="L15:L16"/>
    <mergeCell ref="A17:A29"/>
    <mergeCell ref="C18:G18"/>
    <mergeCell ref="H18:I18"/>
    <mergeCell ref="C19:G19"/>
    <mergeCell ref="H19:I19"/>
    <mergeCell ref="B30:L30"/>
    <mergeCell ref="M28:N28"/>
    <mergeCell ref="C29:G29"/>
    <mergeCell ref="H29:I29"/>
    <mergeCell ref="M29:N29"/>
    <mergeCell ref="M30:N30"/>
    <mergeCell ref="A32:N32"/>
    <mergeCell ref="A33:N33"/>
    <mergeCell ref="A34:N34"/>
    <mergeCell ref="A35:N35"/>
    <mergeCell ref="A36:N36"/>
    <mergeCell ref="A37:N37"/>
    <mergeCell ref="A38:N38"/>
    <mergeCell ref="A39:N39"/>
    <mergeCell ref="A40:N40"/>
    <mergeCell ref="A41:N41"/>
    <mergeCell ref="A42:N42"/>
    <mergeCell ref="A43:N43"/>
    <mergeCell ref="A44:N44"/>
    <mergeCell ref="A45:N45"/>
    <mergeCell ref="A46:N46"/>
    <mergeCell ref="A47:N47"/>
    <mergeCell ref="A48:N48"/>
    <mergeCell ref="A50:N50"/>
    <mergeCell ref="A51:N51"/>
    <mergeCell ref="A52:N52"/>
    <mergeCell ref="A53:N53"/>
    <mergeCell ref="A54:N54"/>
    <mergeCell ref="A55:N55"/>
    <mergeCell ref="A65:N65"/>
    <mergeCell ref="A66:N66"/>
    <mergeCell ref="A67:N67"/>
    <mergeCell ref="A68:N68"/>
    <mergeCell ref="A69:N69"/>
    <mergeCell ref="A70:N70"/>
    <mergeCell ref="A71:N71"/>
    <mergeCell ref="A76:N76"/>
    <mergeCell ref="A56:N56"/>
    <mergeCell ref="A57:N57"/>
    <mergeCell ref="A59:N59"/>
    <mergeCell ref="A60:N60"/>
    <mergeCell ref="A61:N61"/>
    <mergeCell ref="A63:N63"/>
    <mergeCell ref="A64:N64"/>
    <mergeCell ref="C22:G22"/>
    <mergeCell ref="H22:I22"/>
    <mergeCell ref="M22:N22"/>
    <mergeCell ref="C23:G23"/>
    <mergeCell ref="H23:I23"/>
    <mergeCell ref="M23:N23"/>
    <mergeCell ref="C24:G24"/>
    <mergeCell ref="H24:I24"/>
    <mergeCell ref="M24:N24"/>
    <mergeCell ref="C25:G25"/>
    <mergeCell ref="H25:I25"/>
    <mergeCell ref="M25:N25"/>
    <mergeCell ref="C26:G26"/>
    <mergeCell ref="H26:I26"/>
    <mergeCell ref="M26:N26"/>
    <mergeCell ref="C27:G27"/>
    <mergeCell ref="H27:I27"/>
    <mergeCell ref="M27:N27"/>
    <mergeCell ref="C28:G28"/>
    <mergeCell ref="H28:I28"/>
  </mergeCells>
  <dataValidations>
    <dataValidation type="list" allowBlank="1" showErrorMessage="1" sqref="M10 M12">
      <formula1>"SI,NO"</formula1>
    </dataValidation>
  </dataValidations>
  <printOptions horizontalCentered="1"/>
  <pageMargins bottom="0.4330708661417323" footer="0.0" header="0.0" left="0.15748031496062992" right="0.2362204724409449" top="0.4330708661417323"/>
  <pageSetup fitToHeight="0" paperSize="9" orientation="landscape"/>
  <headerFooter>
    <oddHeader>&amp;C&amp;A</oddHeader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 fitToPage="1"/>
  </sheetPr>
  <sheetViews>
    <sheetView workbookViewId="0"/>
  </sheetViews>
  <sheetFormatPr customHeight="1" defaultColWidth="12.63" defaultRowHeight="15.0"/>
  <cols>
    <col customWidth="1" min="1" max="1" width="38.13"/>
    <col customWidth="1" min="2" max="2" width="21.13"/>
    <col customWidth="1" min="3" max="3" width="26.5"/>
    <col customWidth="1" min="4" max="4" width="118.5"/>
    <col customWidth="1" min="5" max="5" width="36.13"/>
    <col customWidth="1" min="6" max="6" width="43.5"/>
    <col customWidth="1" min="7" max="8" width="19.5"/>
    <col customWidth="1" min="9" max="9" width="31.88"/>
    <col customWidth="1" min="10" max="10" width="46.5"/>
    <col customWidth="1" min="11" max="11" width="30.63"/>
    <col customWidth="1" min="12" max="12" width="30.38"/>
    <col customWidth="1" min="13" max="13" width="31.38"/>
    <col customWidth="1" min="14" max="15" width="45.13"/>
    <col customWidth="1" min="16" max="20" width="26.5"/>
    <col customWidth="1" min="21" max="21" width="39.63"/>
    <col customWidth="1" min="22" max="22" width="26.0"/>
    <col customWidth="1" min="23" max="26" width="26.5"/>
  </cols>
  <sheetData>
    <row r="1" ht="69.75" customHeight="1">
      <c r="A1" s="175" t="str">
        <f>+'Datos base'!A1</f>
        <v>PARQUES NACIONALES NATURALES DE COLOMBIA 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69.75" customHeight="1">
      <c r="A2" s="176" t="str">
        <f>+'Datos base'!A2</f>
        <v>FONDO PATRIMONIO NATURAL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70"/>
      <c r="O2" s="177"/>
    </row>
    <row r="3" ht="132.0" customHeight="1">
      <c r="A3" s="178" t="str">
        <f>+'EVALUACION  EXPERIENCIA PROPONE'!D3</f>
        <v>Realizar estudios de hidrología, geotecnia y los diseños complementarios para para la generación y distribución 
de energía eléctrica, así como para el sistema de captación de agua y punto de vertimiento, como parte de la 
construcción y adecuación de obras de infraestructura ecoturísticas en el PNN Gorgona. 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70"/>
      <c r="O3" s="177"/>
    </row>
    <row r="4" ht="58.5" customHeight="1">
      <c r="A4" s="179" t="s">
        <v>70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70"/>
      <c r="O4" s="177"/>
      <c r="Z4" s="180" t="s">
        <v>41</v>
      </c>
    </row>
    <row r="5" ht="58.5" customHeight="1">
      <c r="A5" s="181" t="s">
        <v>17</v>
      </c>
      <c r="B5" s="182" t="str">
        <f>+'EVALUACION  EXPERIENCIA PROPONE'!D5</f>
        <v>XXX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70"/>
      <c r="O5" s="177"/>
      <c r="P5" s="183">
        <f>+DAYS360(L5,M5)/360</f>
        <v>0</v>
      </c>
      <c r="Q5" s="184">
        <f>+(P5-INT(P5))*12</f>
        <v>0</v>
      </c>
      <c r="R5" s="184">
        <f>+(Q5-INT(Q5))*30</f>
        <v>0</v>
      </c>
    </row>
    <row r="6" ht="63.75" customHeight="1">
      <c r="A6" s="68" t="s">
        <v>123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70"/>
      <c r="O6" s="177"/>
    </row>
    <row r="7" ht="106.5" customHeight="1">
      <c r="A7" s="185" t="s">
        <v>124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7"/>
      <c r="O7" s="177"/>
    </row>
    <row r="8" ht="12.75" customHeight="1">
      <c r="A8" s="188" t="s">
        <v>73</v>
      </c>
      <c r="B8" s="189" t="s">
        <v>74</v>
      </c>
      <c r="C8" s="165"/>
      <c r="D8" s="190" t="s">
        <v>75</v>
      </c>
      <c r="E8" s="190" t="s">
        <v>76</v>
      </c>
      <c r="F8" s="190" t="s">
        <v>77</v>
      </c>
      <c r="G8" s="189" t="s">
        <v>78</v>
      </c>
      <c r="H8" s="165"/>
      <c r="I8" s="191" t="s">
        <v>79</v>
      </c>
      <c r="J8" s="191" t="s">
        <v>80</v>
      </c>
      <c r="K8" s="192" t="s">
        <v>81</v>
      </c>
      <c r="L8" s="165"/>
      <c r="M8" s="191" t="s">
        <v>82</v>
      </c>
      <c r="N8" s="193" t="s">
        <v>83</v>
      </c>
      <c r="O8" s="177"/>
    </row>
    <row r="9" ht="132.0" customHeight="1">
      <c r="A9" s="194"/>
      <c r="B9" s="94"/>
      <c r="C9" s="164"/>
      <c r="D9" s="111"/>
      <c r="E9" s="195"/>
      <c r="F9" s="111"/>
      <c r="G9" s="45"/>
      <c r="H9" s="196"/>
      <c r="I9" s="111"/>
      <c r="J9" s="111"/>
      <c r="K9" s="94"/>
      <c r="L9" s="164"/>
      <c r="M9" s="111"/>
      <c r="N9" s="197"/>
      <c r="O9" s="177"/>
    </row>
    <row r="10" ht="114.0" customHeight="1">
      <c r="A10" s="198" t="str">
        <f>A6</f>
        <v>ESPECIALISTA HIDROSANITARIO</v>
      </c>
      <c r="B10" s="199"/>
      <c r="C10" s="165"/>
      <c r="D10" s="200"/>
      <c r="E10" s="200"/>
      <c r="F10" s="201" t="s">
        <v>84</v>
      </c>
      <c r="G10" s="202" t="str">
        <f>+CONCATENATE(INT(P10),"-",INT(Q10),"-",ROUND(R10,0))</f>
        <v>#VALUE!</v>
      </c>
      <c r="H10" s="165"/>
      <c r="I10" s="203" t="str">
        <f>+M30</f>
        <v>2-4-23</v>
      </c>
      <c r="J10" s="191" t="str">
        <f>+IF(AND(INT(P10)&gt;=6,(INT(P10)&lt;90)),"SI CUMPLE","NO CUMPLE")</f>
        <v>#VALUE!</v>
      </c>
      <c r="K10" s="192" t="str">
        <f>+IF(AND(INT(O30)&gt;=3,(INT(O30)&lt;90)),"SI CUMPLE","NO CUMPLE")</f>
        <v>NO CUMPLE</v>
      </c>
      <c r="L10" s="165"/>
      <c r="M10" s="191" t="s">
        <v>23</v>
      </c>
      <c r="N10" s="204" t="str">
        <f>+IF(AND(J10="SI CUMPLE",K10="SI CUMPLE",M10="SI"),"CUMPLE","NO CUMPLE")</f>
        <v>#VALUE!</v>
      </c>
      <c r="O10" s="177"/>
      <c r="P10" s="183" t="str">
        <f>+DAYS360(F10,'Datos base'!A14)/360</f>
        <v>#VALUE!</v>
      </c>
      <c r="Q10" s="184" t="str">
        <f>+(P10-INT(P10))*12</f>
        <v>#VALUE!</v>
      </c>
      <c r="R10" s="184" t="str">
        <f t="shared" ref="R10:S10" si="1">+(Q10-INT(Q10))*30</f>
        <v>#VALUE!</v>
      </c>
      <c r="S10" s="184" t="str">
        <f t="shared" si="1"/>
        <v>#VALUE!</v>
      </c>
    </row>
    <row r="11" ht="114.0" customHeight="1">
      <c r="A11" s="110"/>
      <c r="B11" s="45"/>
      <c r="C11" s="196"/>
      <c r="D11" s="200"/>
      <c r="E11" s="200"/>
      <c r="F11" s="201" t="s">
        <v>84</v>
      </c>
      <c r="G11" s="45"/>
      <c r="H11" s="196"/>
      <c r="I11" s="45"/>
      <c r="J11" s="111"/>
      <c r="K11" s="45"/>
      <c r="L11" s="196"/>
      <c r="M11" s="111"/>
      <c r="N11" s="197"/>
      <c r="O11" s="177"/>
      <c r="P11" s="183"/>
      <c r="Q11" s="184"/>
      <c r="R11" s="184"/>
      <c r="S11" s="184"/>
    </row>
    <row r="12" ht="30.75" customHeight="1">
      <c r="A12" s="205"/>
      <c r="B12" s="206"/>
      <c r="C12" s="206"/>
      <c r="D12" s="131"/>
      <c r="E12" s="131"/>
      <c r="F12" s="207"/>
      <c r="G12" s="208"/>
      <c r="H12" s="208"/>
      <c r="I12" s="208"/>
      <c r="J12" s="209"/>
      <c r="K12" s="209"/>
      <c r="L12" s="209"/>
      <c r="M12" s="209"/>
      <c r="N12" s="210"/>
      <c r="O12" s="177"/>
      <c r="P12" s="211"/>
      <c r="Q12" s="212"/>
      <c r="R12" s="212"/>
      <c r="S12" s="212"/>
    </row>
    <row r="13" ht="12.75" customHeight="1">
      <c r="A13" s="213"/>
      <c r="N13" s="214"/>
    </row>
    <row r="14" ht="52.5" customHeight="1">
      <c r="A14" s="215" t="str">
        <f>+A10</f>
        <v>ESPECIALISTA HIDROSANITARIO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70"/>
    </row>
    <row r="15" ht="57.75" customHeight="1">
      <c r="A15" s="216" t="s">
        <v>74</v>
      </c>
      <c r="B15" s="217" t="s">
        <v>85</v>
      </c>
      <c r="C15" s="218" t="s">
        <v>4</v>
      </c>
      <c r="D15" s="40"/>
      <c r="E15" s="40"/>
      <c r="F15" s="40"/>
      <c r="G15" s="219"/>
      <c r="H15" s="220" t="s">
        <v>86</v>
      </c>
      <c r="I15" s="219"/>
      <c r="J15" s="217" t="s">
        <v>87</v>
      </c>
      <c r="K15" s="217" t="s">
        <v>88</v>
      </c>
      <c r="L15" s="217" t="s">
        <v>89</v>
      </c>
      <c r="M15" s="220" t="s">
        <v>90</v>
      </c>
      <c r="N15" s="43"/>
    </row>
    <row r="16" ht="57.75" customHeight="1">
      <c r="A16" s="221"/>
      <c r="B16" s="111"/>
      <c r="C16" s="45"/>
      <c r="D16" s="18"/>
      <c r="E16" s="18"/>
      <c r="F16" s="18"/>
      <c r="G16" s="196"/>
      <c r="H16" s="45"/>
      <c r="I16" s="196"/>
      <c r="J16" s="111"/>
      <c r="K16" s="111"/>
      <c r="L16" s="111"/>
      <c r="M16" s="45"/>
      <c r="N16" s="19"/>
    </row>
    <row r="17" ht="12.75" customHeight="1">
      <c r="A17" s="222" t="str">
        <f>+B10</f>
        <v/>
      </c>
      <c r="B17" s="223" t="s">
        <v>91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70"/>
      <c r="O17" s="183"/>
      <c r="P17" s="184"/>
      <c r="Q17" s="184"/>
      <c r="R17" s="224"/>
      <c r="S17" s="224"/>
      <c r="T17" s="225"/>
    </row>
    <row r="18" ht="69.75" customHeight="1">
      <c r="A18" s="194"/>
      <c r="B18" s="288"/>
      <c r="C18" s="227"/>
      <c r="D18" s="18"/>
      <c r="E18" s="18"/>
      <c r="F18" s="18"/>
      <c r="G18" s="196"/>
      <c r="H18" s="228"/>
      <c r="I18" s="196"/>
      <c r="J18" s="229"/>
      <c r="K18" s="229">
        <v>44532.0</v>
      </c>
      <c r="L18" s="229">
        <v>44824.0</v>
      </c>
      <c r="M18" s="230" t="str">
        <f t="shared" ref="M18:M30" si="2">+CONCATENATE(INT(O18),"-",INT(P18),"-",ROUND(Q18,0))</f>
        <v>0-9-18</v>
      </c>
      <c r="N18" s="23"/>
      <c r="O18" s="183">
        <f t="shared" ref="O18:O29" si="3">+DAYS360(K18,L18)/360</f>
        <v>0.8</v>
      </c>
      <c r="P18" s="184">
        <f t="shared" ref="P18:P30" si="4">+(O18-INT(O18))*12</f>
        <v>9.6</v>
      </c>
      <c r="Q18" s="184">
        <f t="shared" ref="Q18:Q30" si="5">+(P18-INT(P18))*30</f>
        <v>18</v>
      </c>
      <c r="R18" s="224">
        <f t="shared" ref="R18:R30" si="6">+O18-INT(O18)</f>
        <v>0.8</v>
      </c>
      <c r="S18" s="224">
        <f t="shared" ref="S18:S30" si="7">+R18-INT(R18)</f>
        <v>0.8</v>
      </c>
      <c r="T18" s="225"/>
      <c r="U18" s="231">
        <v>41764.0</v>
      </c>
      <c r="V18" s="232">
        <v>42052.0</v>
      </c>
    </row>
    <row r="19" ht="69.75" customHeight="1">
      <c r="A19" s="194"/>
      <c r="B19" s="288"/>
      <c r="C19" s="227"/>
      <c r="D19" s="18"/>
      <c r="E19" s="18"/>
      <c r="F19" s="18"/>
      <c r="G19" s="196"/>
      <c r="H19" s="228"/>
      <c r="I19" s="196"/>
      <c r="J19" s="229"/>
      <c r="K19" s="229">
        <v>43367.0</v>
      </c>
      <c r="L19" s="229">
        <v>43526.0</v>
      </c>
      <c r="M19" s="230" t="str">
        <f t="shared" si="2"/>
        <v>0-5-8</v>
      </c>
      <c r="N19" s="23"/>
      <c r="O19" s="183">
        <f t="shared" si="3"/>
        <v>0.4388888889</v>
      </c>
      <c r="P19" s="184">
        <f t="shared" si="4"/>
        <v>5.266666667</v>
      </c>
      <c r="Q19" s="184">
        <f t="shared" si="5"/>
        <v>8</v>
      </c>
      <c r="R19" s="224">
        <f t="shared" si="6"/>
        <v>0.4388888889</v>
      </c>
      <c r="S19" s="224">
        <f t="shared" si="7"/>
        <v>0.4388888889</v>
      </c>
      <c r="T19" s="225"/>
      <c r="U19" s="231">
        <v>44043.0</v>
      </c>
      <c r="V19" s="232">
        <v>44187.0</v>
      </c>
    </row>
    <row r="20" ht="69.75" customHeight="1">
      <c r="A20" s="194"/>
      <c r="B20" s="288"/>
      <c r="C20" s="227"/>
      <c r="D20" s="18"/>
      <c r="E20" s="18"/>
      <c r="F20" s="18"/>
      <c r="G20" s="196"/>
      <c r="H20" s="228"/>
      <c r="I20" s="196"/>
      <c r="J20" s="229"/>
      <c r="K20" s="229">
        <v>42863.0</v>
      </c>
      <c r="L20" s="229">
        <v>43286.0</v>
      </c>
      <c r="M20" s="230" t="str">
        <f t="shared" si="2"/>
        <v>1-1-27</v>
      </c>
      <c r="N20" s="23"/>
      <c r="O20" s="183">
        <f t="shared" si="3"/>
        <v>1.158333333</v>
      </c>
      <c r="P20" s="184">
        <f t="shared" si="4"/>
        <v>1.9</v>
      </c>
      <c r="Q20" s="184">
        <f t="shared" si="5"/>
        <v>27</v>
      </c>
      <c r="R20" s="224">
        <f t="shared" si="6"/>
        <v>0.1583333333</v>
      </c>
      <c r="S20" s="224">
        <f t="shared" si="7"/>
        <v>0.1583333333</v>
      </c>
      <c r="T20" s="225"/>
      <c r="U20" s="231">
        <v>39947.0</v>
      </c>
      <c r="V20" s="232">
        <v>40178.0</v>
      </c>
    </row>
    <row r="21" ht="83.25" customHeight="1">
      <c r="A21" s="194"/>
      <c r="B21" s="288"/>
      <c r="C21" s="227"/>
      <c r="D21" s="18"/>
      <c r="E21" s="18"/>
      <c r="F21" s="18"/>
      <c r="G21" s="196"/>
      <c r="H21" s="228"/>
      <c r="I21" s="196"/>
      <c r="J21" s="229"/>
      <c r="K21" s="229"/>
      <c r="L21" s="229"/>
      <c r="M21" s="230" t="str">
        <f t="shared" si="2"/>
        <v>0-0-0</v>
      </c>
      <c r="N21" s="23"/>
      <c r="O21" s="183">
        <f t="shared" si="3"/>
        <v>0</v>
      </c>
      <c r="P21" s="184">
        <f t="shared" si="4"/>
        <v>0</v>
      </c>
      <c r="Q21" s="184">
        <f t="shared" si="5"/>
        <v>0</v>
      </c>
      <c r="R21" s="224">
        <f t="shared" si="6"/>
        <v>0</v>
      </c>
      <c r="S21" s="224">
        <f t="shared" si="7"/>
        <v>0</v>
      </c>
      <c r="T21" s="225"/>
      <c r="U21" s="231">
        <v>41169.0</v>
      </c>
      <c r="V21" s="232">
        <v>41365.0</v>
      </c>
    </row>
    <row r="22" ht="69.75" customHeight="1">
      <c r="A22" s="194"/>
      <c r="B22" s="286"/>
      <c r="C22" s="239"/>
      <c r="D22" s="47"/>
      <c r="E22" s="47"/>
      <c r="F22" s="47"/>
      <c r="G22" s="48"/>
      <c r="H22" s="301"/>
      <c r="I22" s="48"/>
      <c r="J22" s="229"/>
      <c r="K22" s="229"/>
      <c r="L22" s="229"/>
      <c r="M22" s="237" t="str">
        <f t="shared" si="2"/>
        <v>0-0-0</v>
      </c>
      <c r="N22" s="70"/>
      <c r="O22" s="183">
        <f t="shared" si="3"/>
        <v>0</v>
      </c>
      <c r="P22" s="184">
        <f t="shared" si="4"/>
        <v>0</v>
      </c>
      <c r="Q22" s="184">
        <f t="shared" si="5"/>
        <v>0</v>
      </c>
      <c r="R22" s="224">
        <f t="shared" si="6"/>
        <v>0</v>
      </c>
      <c r="S22" s="224">
        <f t="shared" si="7"/>
        <v>0</v>
      </c>
      <c r="T22" s="225"/>
      <c r="U22" s="238">
        <v>44276.0</v>
      </c>
      <c r="V22" s="232">
        <v>44545.0</v>
      </c>
    </row>
    <row r="23" ht="96.75" customHeight="1">
      <c r="A23" s="194"/>
      <c r="B23" s="286"/>
      <c r="C23" s="239"/>
      <c r="D23" s="47"/>
      <c r="E23" s="47"/>
      <c r="F23" s="47"/>
      <c r="G23" s="48"/>
      <c r="H23" s="301"/>
      <c r="I23" s="48"/>
      <c r="J23" s="229"/>
      <c r="K23" s="229"/>
      <c r="L23" s="229"/>
      <c r="M23" s="237" t="str">
        <f t="shared" si="2"/>
        <v>0-0-0</v>
      </c>
      <c r="N23" s="70"/>
      <c r="O23" s="183">
        <f t="shared" si="3"/>
        <v>0</v>
      </c>
      <c r="P23" s="184">
        <f t="shared" si="4"/>
        <v>0</v>
      </c>
      <c r="Q23" s="184">
        <f t="shared" si="5"/>
        <v>0</v>
      </c>
      <c r="R23" s="224">
        <f t="shared" si="6"/>
        <v>0</v>
      </c>
      <c r="S23" s="224">
        <f t="shared" si="7"/>
        <v>0</v>
      </c>
      <c r="T23" s="225"/>
    </row>
    <row r="24" ht="113.25" customHeight="1">
      <c r="A24" s="194"/>
      <c r="B24" s="286"/>
      <c r="C24" s="239"/>
      <c r="D24" s="47"/>
      <c r="E24" s="47"/>
      <c r="F24" s="47"/>
      <c r="G24" s="48"/>
      <c r="H24" s="301"/>
      <c r="I24" s="48"/>
      <c r="J24" s="229"/>
      <c r="K24" s="229"/>
      <c r="L24" s="229"/>
      <c r="M24" s="237" t="str">
        <f t="shared" si="2"/>
        <v>0-0-0</v>
      </c>
      <c r="N24" s="70"/>
      <c r="O24" s="184">
        <f t="shared" si="3"/>
        <v>0</v>
      </c>
      <c r="P24" s="184">
        <f t="shared" si="4"/>
        <v>0</v>
      </c>
      <c r="Q24" s="184">
        <f t="shared" si="5"/>
        <v>0</v>
      </c>
      <c r="R24" s="244">
        <f t="shared" si="6"/>
        <v>0</v>
      </c>
      <c r="S24" s="244">
        <f t="shared" si="7"/>
        <v>0</v>
      </c>
      <c r="T24" s="225"/>
    </row>
    <row r="25" ht="108.0" customHeight="1">
      <c r="A25" s="194"/>
      <c r="B25" s="286"/>
      <c r="C25" s="239"/>
      <c r="D25" s="47"/>
      <c r="E25" s="47"/>
      <c r="F25" s="47"/>
      <c r="G25" s="48"/>
      <c r="H25" s="301"/>
      <c r="I25" s="48"/>
      <c r="J25" s="229"/>
      <c r="K25" s="229"/>
      <c r="L25" s="229"/>
      <c r="M25" s="237" t="str">
        <f t="shared" si="2"/>
        <v>0-0-0</v>
      </c>
      <c r="N25" s="70"/>
      <c r="O25" s="183">
        <f t="shared" si="3"/>
        <v>0</v>
      </c>
      <c r="P25" s="184">
        <f t="shared" si="4"/>
        <v>0</v>
      </c>
      <c r="Q25" s="184">
        <f t="shared" si="5"/>
        <v>0</v>
      </c>
      <c r="R25" s="224">
        <f t="shared" si="6"/>
        <v>0</v>
      </c>
      <c r="S25" s="224">
        <f t="shared" si="7"/>
        <v>0</v>
      </c>
      <c r="T25" s="225"/>
    </row>
    <row r="26" ht="108.0" customHeight="1">
      <c r="A26" s="194"/>
      <c r="B26" s="286"/>
      <c r="C26" s="239"/>
      <c r="D26" s="47"/>
      <c r="E26" s="47"/>
      <c r="F26" s="47"/>
      <c r="G26" s="48"/>
      <c r="H26" s="301"/>
      <c r="I26" s="48"/>
      <c r="J26" s="229"/>
      <c r="K26" s="229"/>
      <c r="L26" s="229"/>
      <c r="M26" s="237" t="str">
        <f t="shared" si="2"/>
        <v>0-0-0</v>
      </c>
      <c r="N26" s="70"/>
      <c r="O26" s="183">
        <f t="shared" si="3"/>
        <v>0</v>
      </c>
      <c r="P26" s="184">
        <f t="shared" si="4"/>
        <v>0</v>
      </c>
      <c r="Q26" s="184">
        <f t="shared" si="5"/>
        <v>0</v>
      </c>
      <c r="R26" s="224">
        <f t="shared" si="6"/>
        <v>0</v>
      </c>
      <c r="S26" s="224">
        <f t="shared" si="7"/>
        <v>0</v>
      </c>
      <c r="T26" s="225"/>
    </row>
    <row r="27" ht="87.0" customHeight="1">
      <c r="A27" s="194"/>
      <c r="B27" s="286"/>
      <c r="C27" s="239"/>
      <c r="D27" s="47"/>
      <c r="E27" s="47"/>
      <c r="F27" s="47"/>
      <c r="G27" s="48"/>
      <c r="H27" s="301"/>
      <c r="I27" s="48"/>
      <c r="J27" s="229"/>
      <c r="K27" s="229"/>
      <c r="L27" s="229"/>
      <c r="M27" s="237" t="str">
        <f t="shared" si="2"/>
        <v>0-0-0</v>
      </c>
      <c r="N27" s="70"/>
      <c r="O27" s="183">
        <f t="shared" si="3"/>
        <v>0</v>
      </c>
      <c r="P27" s="184">
        <f t="shared" si="4"/>
        <v>0</v>
      </c>
      <c r="Q27" s="184">
        <f t="shared" si="5"/>
        <v>0</v>
      </c>
      <c r="R27" s="224">
        <f t="shared" si="6"/>
        <v>0</v>
      </c>
      <c r="S27" s="224">
        <f t="shared" si="7"/>
        <v>0</v>
      </c>
      <c r="T27" s="225"/>
    </row>
    <row r="28" ht="83.25" customHeight="1">
      <c r="A28" s="194"/>
      <c r="B28" s="286"/>
      <c r="C28" s="239"/>
      <c r="D28" s="47"/>
      <c r="E28" s="47"/>
      <c r="F28" s="47"/>
      <c r="G28" s="48"/>
      <c r="H28" s="301"/>
      <c r="I28" s="48"/>
      <c r="J28" s="229"/>
      <c r="K28" s="229"/>
      <c r="L28" s="229"/>
      <c r="M28" s="237" t="str">
        <f t="shared" si="2"/>
        <v>0-0-0</v>
      </c>
      <c r="N28" s="70"/>
      <c r="O28" s="183">
        <f t="shared" si="3"/>
        <v>0</v>
      </c>
      <c r="P28" s="184">
        <f t="shared" si="4"/>
        <v>0</v>
      </c>
      <c r="Q28" s="184">
        <f t="shared" si="5"/>
        <v>0</v>
      </c>
      <c r="R28" s="224">
        <f t="shared" si="6"/>
        <v>0</v>
      </c>
      <c r="S28" s="224">
        <f t="shared" si="7"/>
        <v>0</v>
      </c>
      <c r="T28" s="225"/>
    </row>
    <row r="29" ht="69.75" customHeight="1">
      <c r="A29" s="110"/>
      <c r="B29" s="288"/>
      <c r="C29" s="227"/>
      <c r="D29" s="18"/>
      <c r="E29" s="18"/>
      <c r="F29" s="18"/>
      <c r="G29" s="196"/>
      <c r="H29" s="301"/>
      <c r="I29" s="48"/>
      <c r="J29" s="229"/>
      <c r="K29" s="229"/>
      <c r="L29" s="229"/>
      <c r="M29" s="237" t="str">
        <f t="shared" si="2"/>
        <v>0-0-0</v>
      </c>
      <c r="N29" s="70"/>
      <c r="O29" s="183">
        <f t="shared" si="3"/>
        <v>0</v>
      </c>
      <c r="P29" s="184">
        <f t="shared" si="4"/>
        <v>0</v>
      </c>
      <c r="Q29" s="184">
        <f t="shared" si="5"/>
        <v>0</v>
      </c>
      <c r="R29" s="224">
        <f t="shared" si="6"/>
        <v>0</v>
      </c>
      <c r="S29" s="224">
        <f t="shared" si="7"/>
        <v>0</v>
      </c>
      <c r="T29" s="225"/>
    </row>
    <row r="30" ht="50.25" customHeight="1">
      <c r="A30" s="247"/>
      <c r="B30" s="250">
        <v>34663.0</v>
      </c>
      <c r="L30" s="164"/>
      <c r="M30" s="302" t="str">
        <f t="shared" si="2"/>
        <v>2-4-23</v>
      </c>
      <c r="N30" s="70"/>
      <c r="O30" s="183">
        <f>SUM(O18:O29)</f>
        <v>2.397222222</v>
      </c>
      <c r="P30" s="184">
        <f t="shared" si="4"/>
        <v>4.766666667</v>
      </c>
      <c r="Q30" s="184">
        <f t="shared" si="5"/>
        <v>23</v>
      </c>
      <c r="R30" s="224">
        <f t="shared" si="6"/>
        <v>0.3972222222</v>
      </c>
      <c r="S30" s="224">
        <f t="shared" si="7"/>
        <v>0.3972222222</v>
      </c>
      <c r="T30" s="225"/>
    </row>
    <row r="31" ht="22.5" customHeight="1">
      <c r="A31" s="247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183"/>
      <c r="P31" s="184"/>
      <c r="Q31" s="184"/>
      <c r="R31" s="224"/>
      <c r="S31" s="224"/>
      <c r="T31" s="225"/>
    </row>
    <row r="32" ht="39.0" customHeight="1">
      <c r="A32" s="268" t="s">
        <v>104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70"/>
      <c r="O32" s="177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</row>
    <row r="33" ht="39.0" customHeight="1">
      <c r="A33" s="270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70"/>
      <c r="O33" s="265"/>
      <c r="P33" s="266"/>
      <c r="Q33" s="267"/>
      <c r="R33" s="267"/>
      <c r="S33" s="225"/>
      <c r="T33" s="225"/>
    </row>
    <row r="34" ht="39.0" customHeight="1">
      <c r="A34" s="270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70"/>
      <c r="O34" s="265"/>
      <c r="P34" s="266"/>
      <c r="Q34" s="267"/>
      <c r="R34" s="267"/>
      <c r="S34" s="225"/>
      <c r="T34" s="225"/>
    </row>
    <row r="35" ht="44.25" hidden="1" customHeight="1">
      <c r="A35" s="271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70"/>
      <c r="O35" s="265"/>
      <c r="P35" s="266"/>
      <c r="Q35" s="267"/>
      <c r="R35" s="267"/>
      <c r="S35" s="225"/>
      <c r="T35" s="225"/>
    </row>
    <row r="36" ht="44.25" hidden="1" customHeight="1">
      <c r="A36" s="271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70"/>
      <c r="O36" s="265"/>
      <c r="P36" s="266"/>
      <c r="Q36" s="267"/>
      <c r="R36" s="267"/>
      <c r="S36" s="225"/>
      <c r="T36" s="225"/>
    </row>
    <row r="37" ht="44.25" hidden="1" customHeight="1">
      <c r="A37" s="271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70"/>
      <c r="O37" s="265"/>
      <c r="P37" s="266"/>
      <c r="Q37" s="267"/>
      <c r="R37" s="267"/>
      <c r="S37" s="225"/>
      <c r="T37" s="225"/>
    </row>
    <row r="38" ht="44.25" hidden="1" customHeight="1">
      <c r="A38" s="271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70"/>
      <c r="O38" s="265"/>
      <c r="P38" s="266"/>
      <c r="Q38" s="267"/>
      <c r="R38" s="267"/>
      <c r="S38" s="225"/>
      <c r="T38" s="225"/>
    </row>
    <row r="39" ht="44.25" hidden="1" customHeight="1">
      <c r="A39" s="271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70"/>
      <c r="O39" s="265"/>
      <c r="P39" s="266"/>
      <c r="Q39" s="267"/>
      <c r="R39" s="267"/>
      <c r="S39" s="225"/>
      <c r="T39" s="225"/>
    </row>
    <row r="40" ht="44.25" hidden="1" customHeight="1">
      <c r="A40" s="271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70"/>
      <c r="O40" s="265"/>
      <c r="P40" s="266"/>
      <c r="Q40" s="267"/>
      <c r="R40" s="267"/>
      <c r="S40" s="225"/>
      <c r="T40" s="225"/>
    </row>
    <row r="41" ht="44.25" hidden="1" customHeight="1">
      <c r="A41" s="271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70"/>
      <c r="O41" s="265"/>
      <c r="P41" s="266"/>
      <c r="Q41" s="267"/>
      <c r="R41" s="267"/>
      <c r="S41" s="225"/>
      <c r="T41" s="225"/>
    </row>
    <row r="42" ht="44.25" hidden="1" customHeight="1">
      <c r="A42" s="271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70"/>
      <c r="O42" s="265"/>
      <c r="P42" s="272"/>
      <c r="Q42" s="273"/>
      <c r="R42" s="273"/>
      <c r="S42" s="274"/>
      <c r="T42" s="274"/>
    </row>
    <row r="43" ht="44.25" hidden="1" customHeight="1">
      <c r="A43" s="271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70"/>
      <c r="O43" s="265"/>
      <c r="P43" s="266"/>
      <c r="Q43" s="267"/>
      <c r="R43" s="267"/>
      <c r="S43" s="225"/>
      <c r="T43" s="225"/>
    </row>
    <row r="44" ht="42.0" hidden="1" customHeight="1">
      <c r="A44" s="275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4"/>
      <c r="O44" s="265"/>
      <c r="P44" s="266"/>
      <c r="Q44" s="267"/>
      <c r="R44" s="267"/>
      <c r="S44" s="225"/>
      <c r="T44" s="225"/>
    </row>
    <row r="45" ht="42.0" customHeight="1">
      <c r="A45" s="270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70"/>
      <c r="O45" s="265"/>
      <c r="P45" s="266"/>
      <c r="Q45" s="267"/>
      <c r="R45" s="267"/>
      <c r="S45" s="225"/>
      <c r="T45" s="225"/>
    </row>
    <row r="46" ht="39.0" customHeight="1">
      <c r="A46" s="268" t="s">
        <v>50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70"/>
      <c r="O46" s="177"/>
      <c r="P46" s="269"/>
      <c r="Q46" s="269"/>
      <c r="R46" s="269"/>
      <c r="S46" s="269"/>
      <c r="T46" s="269"/>
      <c r="U46" s="269"/>
      <c r="V46" s="269"/>
      <c r="W46" s="269"/>
      <c r="X46" s="269"/>
      <c r="Y46" s="269"/>
      <c r="Z46" s="269"/>
    </row>
    <row r="47" ht="39.0" customHeight="1">
      <c r="A47" s="270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70"/>
      <c r="O47" s="265"/>
      <c r="P47" s="266"/>
      <c r="Q47" s="267"/>
      <c r="R47" s="267"/>
      <c r="S47" s="225"/>
      <c r="T47" s="225"/>
    </row>
    <row r="48" ht="32.25" customHeight="1">
      <c r="A48" s="276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2"/>
      <c r="O48" s="265"/>
      <c r="P48" s="266"/>
      <c r="Q48" s="267"/>
      <c r="R48" s="267"/>
      <c r="S48" s="225"/>
      <c r="T48" s="225"/>
    </row>
    <row r="49" ht="39.75" hidden="1" customHeight="1">
      <c r="A49" s="277"/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65"/>
      <c r="P49" s="266"/>
      <c r="Q49" s="267"/>
      <c r="R49" s="267"/>
      <c r="S49" s="225"/>
      <c r="T49" s="225"/>
    </row>
    <row r="50" ht="39.75" hidden="1" customHeight="1">
      <c r="A50" s="279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265"/>
      <c r="P50" s="266"/>
      <c r="Q50" s="267"/>
      <c r="R50" s="267"/>
      <c r="S50" s="225"/>
      <c r="T50" s="225"/>
    </row>
    <row r="51" ht="39.75" hidden="1" customHeight="1">
      <c r="A51" s="279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265"/>
      <c r="P51" s="266"/>
      <c r="Q51" s="267"/>
      <c r="R51" s="267"/>
      <c r="S51" s="225"/>
      <c r="T51" s="225"/>
    </row>
    <row r="52" ht="39.75" hidden="1" customHeight="1">
      <c r="A52" s="279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265"/>
      <c r="P52" s="266"/>
      <c r="Q52" s="267"/>
      <c r="R52" s="267"/>
      <c r="S52" s="225"/>
      <c r="T52" s="225"/>
    </row>
    <row r="53" ht="39.75" hidden="1" customHeight="1">
      <c r="A53" s="279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265"/>
      <c r="P53" s="266"/>
      <c r="Q53" s="267"/>
      <c r="R53" s="267"/>
      <c r="S53" s="225"/>
      <c r="T53" s="225"/>
    </row>
    <row r="54" ht="39.75" hidden="1" customHeight="1">
      <c r="A54" s="279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265"/>
      <c r="P54" s="266"/>
      <c r="Q54" s="267"/>
      <c r="R54" s="267"/>
      <c r="S54" s="225"/>
      <c r="T54" s="225"/>
    </row>
    <row r="55" ht="39.75" hidden="1" customHeight="1">
      <c r="A55" s="279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265"/>
      <c r="P55" s="212"/>
      <c r="Q55" s="212"/>
      <c r="R55" s="212"/>
      <c r="S55" s="267"/>
      <c r="T55" s="225"/>
    </row>
    <row r="56" ht="39.75" hidden="1" customHeight="1">
      <c r="A56" s="279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P56" s="212"/>
      <c r="Q56" s="225"/>
      <c r="R56" s="267"/>
      <c r="S56" s="267"/>
      <c r="T56" s="225"/>
      <c r="U56" s="225"/>
    </row>
    <row r="57" ht="39.75" hidden="1" customHeight="1">
      <c r="A57" s="280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8"/>
      <c r="O57" s="281"/>
      <c r="Q57" s="225"/>
    </row>
    <row r="58" ht="12.75" hidden="1" customHeight="1">
      <c r="A58" s="281"/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</row>
    <row r="59" ht="36.75" hidden="1" customHeight="1">
      <c r="A59" s="282" t="s">
        <v>105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54"/>
      <c r="O59" s="177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</row>
    <row r="60" ht="39.75" hidden="1" customHeight="1">
      <c r="A60" s="283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6"/>
      <c r="O60" s="281"/>
    </row>
    <row r="61" ht="39.75" hidden="1" customHeight="1">
      <c r="A61" s="279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281"/>
      <c r="Q61" s="180" t="s">
        <v>106</v>
      </c>
    </row>
    <row r="62" ht="39.75" hidden="1" customHeight="1">
      <c r="A62" s="279"/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1"/>
    </row>
    <row r="63" ht="39.75" hidden="1" customHeight="1">
      <c r="A63" s="279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281"/>
    </row>
    <row r="64" ht="39.75" hidden="1" customHeight="1">
      <c r="A64" s="279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281"/>
    </row>
    <row r="65" ht="39.75" hidden="1" customHeight="1">
      <c r="A65" s="279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281"/>
    </row>
    <row r="66" ht="39.75" hidden="1" customHeight="1">
      <c r="A66" s="279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281"/>
    </row>
    <row r="67" ht="39.75" hidden="1" customHeight="1">
      <c r="A67" s="279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281"/>
    </row>
    <row r="68" ht="39.75" hidden="1" customHeight="1">
      <c r="A68" s="279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281"/>
    </row>
    <row r="69" ht="39.75" hidden="1" customHeight="1">
      <c r="A69" s="279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Q69" s="180">
        <v>6.0</v>
      </c>
      <c r="R69" s="180">
        <v>15.0</v>
      </c>
    </row>
    <row r="70" ht="39.75" hidden="1" customHeight="1">
      <c r="A70" s="280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8"/>
      <c r="Q70" s="180">
        <v>7.0</v>
      </c>
      <c r="R70" s="180">
        <v>30.0</v>
      </c>
    </row>
    <row r="71" ht="39.75" hidden="1" customHeight="1">
      <c r="A71" s="280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8"/>
    </row>
    <row r="72" ht="39.75" hidden="1" customHeight="1">
      <c r="Q72" s="180" t="s">
        <v>107</v>
      </c>
    </row>
    <row r="73" ht="51.0" hidden="1" customHeight="1">
      <c r="Q73" s="180">
        <v>4.0</v>
      </c>
      <c r="R73" s="180">
        <v>5.0</v>
      </c>
    </row>
    <row r="74" ht="51.0" hidden="1" customHeight="1">
      <c r="Q74" s="180">
        <v>5.0</v>
      </c>
      <c r="R74" s="180">
        <v>10.0</v>
      </c>
    </row>
    <row r="75" ht="51.0" hidden="1" customHeight="1"/>
    <row r="76" ht="12.75" customHeight="1">
      <c r="A76" s="279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>
      <c r="D113" s="303">
        <v>5.5780009E8</v>
      </c>
    </row>
    <row r="114" ht="12.75" customHeight="1">
      <c r="D114" s="303">
        <v>1.4E9</v>
      </c>
    </row>
    <row r="115" ht="12.75" customHeight="1">
      <c r="D115" s="303">
        <v>1.6E9</v>
      </c>
    </row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13">
    <mergeCell ref="A1:N1"/>
    <mergeCell ref="A2:N2"/>
    <mergeCell ref="A3:N3"/>
    <mergeCell ref="A4:N4"/>
    <mergeCell ref="B5:N5"/>
    <mergeCell ref="A6:N6"/>
    <mergeCell ref="A7:N7"/>
    <mergeCell ref="J8:J9"/>
    <mergeCell ref="K8:L9"/>
    <mergeCell ref="M8:M9"/>
    <mergeCell ref="N8:N9"/>
    <mergeCell ref="A8:A9"/>
    <mergeCell ref="B8:C9"/>
    <mergeCell ref="D8:D9"/>
    <mergeCell ref="E8:E9"/>
    <mergeCell ref="F8:F9"/>
    <mergeCell ref="G8:H9"/>
    <mergeCell ref="I8:I9"/>
    <mergeCell ref="A10:A11"/>
    <mergeCell ref="B10:C11"/>
    <mergeCell ref="G10:H11"/>
    <mergeCell ref="I10:I11"/>
    <mergeCell ref="J10:J11"/>
    <mergeCell ref="M10:M11"/>
    <mergeCell ref="N10:N11"/>
    <mergeCell ref="K10:L11"/>
    <mergeCell ref="A14:N14"/>
    <mergeCell ref="A15:A16"/>
    <mergeCell ref="B15:B16"/>
    <mergeCell ref="H15:I16"/>
    <mergeCell ref="J15:J16"/>
    <mergeCell ref="M15:N16"/>
    <mergeCell ref="C20:G20"/>
    <mergeCell ref="H20:I20"/>
    <mergeCell ref="M20:N20"/>
    <mergeCell ref="C21:G21"/>
    <mergeCell ref="H21:I21"/>
    <mergeCell ref="C15:G16"/>
    <mergeCell ref="B17:N17"/>
    <mergeCell ref="M18:N18"/>
    <mergeCell ref="M19:N19"/>
    <mergeCell ref="M21:N21"/>
    <mergeCell ref="K15:K16"/>
    <mergeCell ref="L15:L16"/>
    <mergeCell ref="A17:A29"/>
    <mergeCell ref="C18:G18"/>
    <mergeCell ref="H18:I18"/>
    <mergeCell ref="C19:G19"/>
    <mergeCell ref="H19:I19"/>
    <mergeCell ref="B30:L30"/>
    <mergeCell ref="M28:N28"/>
    <mergeCell ref="C29:G29"/>
    <mergeCell ref="H29:I29"/>
    <mergeCell ref="M29:N29"/>
    <mergeCell ref="M30:N30"/>
    <mergeCell ref="A32:N32"/>
    <mergeCell ref="A33:N33"/>
    <mergeCell ref="A34:N34"/>
    <mergeCell ref="A35:N35"/>
    <mergeCell ref="A36:N36"/>
    <mergeCell ref="A37:N37"/>
    <mergeCell ref="A38:N38"/>
    <mergeCell ref="A39:N39"/>
    <mergeCell ref="A40:N40"/>
    <mergeCell ref="A41:N41"/>
    <mergeCell ref="A42:N42"/>
    <mergeCell ref="A43:N43"/>
    <mergeCell ref="A44:N44"/>
    <mergeCell ref="A45:N45"/>
    <mergeCell ref="A46:N46"/>
    <mergeCell ref="A47:N47"/>
    <mergeCell ref="A48:N48"/>
    <mergeCell ref="A50:N50"/>
    <mergeCell ref="A51:N51"/>
    <mergeCell ref="A52:N52"/>
    <mergeCell ref="A53:N53"/>
    <mergeCell ref="A54:N54"/>
    <mergeCell ref="A55:N55"/>
    <mergeCell ref="A65:N65"/>
    <mergeCell ref="A66:N66"/>
    <mergeCell ref="A67:N67"/>
    <mergeCell ref="A68:N68"/>
    <mergeCell ref="A69:N69"/>
    <mergeCell ref="A70:N70"/>
    <mergeCell ref="A71:N71"/>
    <mergeCell ref="A76:N76"/>
    <mergeCell ref="A56:N56"/>
    <mergeCell ref="A57:N57"/>
    <mergeCell ref="A59:N59"/>
    <mergeCell ref="A60:N60"/>
    <mergeCell ref="A61:N61"/>
    <mergeCell ref="A63:N63"/>
    <mergeCell ref="A64:N64"/>
    <mergeCell ref="C22:G22"/>
    <mergeCell ref="H22:I22"/>
    <mergeCell ref="M22:N22"/>
    <mergeCell ref="C23:G23"/>
    <mergeCell ref="H23:I23"/>
    <mergeCell ref="M23:N23"/>
    <mergeCell ref="C24:G24"/>
    <mergeCell ref="H24:I24"/>
    <mergeCell ref="M24:N24"/>
    <mergeCell ref="C25:G25"/>
    <mergeCell ref="H25:I25"/>
    <mergeCell ref="M25:N25"/>
    <mergeCell ref="C26:G26"/>
    <mergeCell ref="H26:I26"/>
    <mergeCell ref="M26:N26"/>
    <mergeCell ref="C27:G27"/>
    <mergeCell ref="H27:I27"/>
    <mergeCell ref="M27:N27"/>
    <mergeCell ref="C28:G28"/>
    <mergeCell ref="H28:I28"/>
  </mergeCells>
  <dataValidations>
    <dataValidation type="list" allowBlank="1" showErrorMessage="1" sqref="M10 M12">
      <formula1>"SI,NO"</formula1>
    </dataValidation>
  </dataValidations>
  <printOptions horizontalCentered="1"/>
  <pageMargins bottom="0.4330708661417323" footer="0.0" header="0.0" left="0.15748031496062992" right="0.2362204724409449" top="0.4330708661417323"/>
  <pageSetup fitToHeight="0" paperSize="9" orientation="landscape"/>
  <headerFooter>
    <oddHeader>&amp;C&amp;A</oddHeader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 fitToPage="1"/>
  </sheetPr>
  <sheetViews>
    <sheetView workbookViewId="0"/>
  </sheetViews>
  <sheetFormatPr customHeight="1" defaultColWidth="12.63" defaultRowHeight="15.0"/>
  <cols>
    <col customWidth="1" min="1" max="1" width="38.13"/>
    <col customWidth="1" min="2" max="2" width="21.13"/>
    <col customWidth="1" min="3" max="3" width="26.5"/>
    <col customWidth="1" min="4" max="4" width="118.5"/>
    <col customWidth="1" min="5" max="5" width="36.13"/>
    <col customWidth="1" min="6" max="6" width="43.5"/>
    <col customWidth="1" min="7" max="8" width="19.5"/>
    <col customWidth="1" min="9" max="9" width="31.88"/>
    <col customWidth="1" min="10" max="10" width="46.5"/>
    <col customWidth="1" min="11" max="11" width="30.63"/>
    <col customWidth="1" min="12" max="12" width="30.38"/>
    <col customWidth="1" min="13" max="13" width="31.38"/>
    <col customWidth="1" min="14" max="15" width="45.13"/>
    <col customWidth="1" min="16" max="20" width="26.5"/>
    <col customWidth="1" min="21" max="21" width="39.63"/>
    <col customWidth="1" min="22" max="22" width="26.0"/>
    <col customWidth="1" min="23" max="26" width="26.5"/>
  </cols>
  <sheetData>
    <row r="1" ht="69.75" customHeight="1">
      <c r="A1" s="175" t="str">
        <f>+'Datos base'!A1</f>
        <v>PARQUES NACIONALES NATURALES DE COLOMBIA 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69.75" customHeight="1">
      <c r="A2" s="176" t="str">
        <f>+'Datos base'!A2</f>
        <v>FONDO PATRIMONIO NATURAL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70"/>
      <c r="O2" s="177"/>
    </row>
    <row r="3" ht="132.0" customHeight="1">
      <c r="A3" s="178" t="str">
        <f>+'EVALUACION  EXPERIENCIA PROPONE'!D3</f>
        <v>Realizar estudios de hidrología, geotecnia y los diseños complementarios para para la generación y distribución 
de energía eléctrica, así como para el sistema de captación de agua y punto de vertimiento, como parte de la 
construcción y adecuación de obras de infraestructura ecoturísticas en el PNN Gorgona. 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70"/>
      <c r="O3" s="177"/>
    </row>
    <row r="4" ht="58.5" customHeight="1">
      <c r="A4" s="179" t="s">
        <v>70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70"/>
      <c r="O4" s="177"/>
      <c r="Z4" s="180" t="s">
        <v>41</v>
      </c>
    </row>
    <row r="5" ht="58.5" customHeight="1">
      <c r="A5" s="181" t="s">
        <v>17</v>
      </c>
      <c r="B5" s="182" t="str">
        <f>+'EVALUACION  EXPERIENCIA PROPONE'!D5</f>
        <v>XXX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70"/>
      <c r="O5" s="177"/>
      <c r="P5" s="183">
        <f>+DAYS360(L5,M5)/360</f>
        <v>0</v>
      </c>
      <c r="Q5" s="184">
        <f>+(P5-INT(P5))*12</f>
        <v>0</v>
      </c>
      <c r="R5" s="184">
        <f>+(Q5-INT(Q5))*30</f>
        <v>0</v>
      </c>
    </row>
    <row r="6" ht="63.75" customHeight="1">
      <c r="A6" s="68" t="s">
        <v>125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70"/>
      <c r="O6" s="177"/>
    </row>
    <row r="7" ht="106.5" customHeight="1">
      <c r="A7" s="185" t="s">
        <v>126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7"/>
      <c r="O7" s="177"/>
    </row>
    <row r="8" ht="12.75" customHeight="1">
      <c r="A8" s="188" t="s">
        <v>73</v>
      </c>
      <c r="B8" s="189" t="s">
        <v>74</v>
      </c>
      <c r="C8" s="165"/>
      <c r="D8" s="190" t="s">
        <v>75</v>
      </c>
      <c r="E8" s="190" t="s">
        <v>76</v>
      </c>
      <c r="F8" s="190" t="s">
        <v>77</v>
      </c>
      <c r="G8" s="189" t="s">
        <v>78</v>
      </c>
      <c r="H8" s="165"/>
      <c r="I8" s="191" t="s">
        <v>79</v>
      </c>
      <c r="J8" s="191" t="s">
        <v>80</v>
      </c>
      <c r="K8" s="192" t="s">
        <v>81</v>
      </c>
      <c r="L8" s="165"/>
      <c r="M8" s="191" t="s">
        <v>82</v>
      </c>
      <c r="N8" s="193" t="s">
        <v>83</v>
      </c>
      <c r="O8" s="177"/>
    </row>
    <row r="9" ht="132.0" customHeight="1">
      <c r="A9" s="194"/>
      <c r="B9" s="94"/>
      <c r="C9" s="164"/>
      <c r="D9" s="111"/>
      <c r="E9" s="195"/>
      <c r="F9" s="111"/>
      <c r="G9" s="45"/>
      <c r="H9" s="196"/>
      <c r="I9" s="111"/>
      <c r="J9" s="111"/>
      <c r="K9" s="94"/>
      <c r="L9" s="164"/>
      <c r="M9" s="111"/>
      <c r="N9" s="197"/>
      <c r="O9" s="177"/>
    </row>
    <row r="10" ht="114.0" customHeight="1">
      <c r="A10" s="198" t="str">
        <f>A6</f>
        <v>ESPECIALISTA BIOCLIMÁTICO</v>
      </c>
      <c r="B10" s="199"/>
      <c r="C10" s="165"/>
      <c r="D10" s="200"/>
      <c r="E10" s="200"/>
      <c r="F10" s="201" t="s">
        <v>84</v>
      </c>
      <c r="G10" s="202" t="str">
        <f>+CONCATENATE(INT(P10),"-",INT(Q10),"-",ROUND(R10,0))</f>
        <v>#VALUE!</v>
      </c>
      <c r="H10" s="165"/>
      <c r="I10" s="203" t="str">
        <f>+M30</f>
        <v>#VALUE!</v>
      </c>
      <c r="J10" s="191" t="str">
        <f>+IF(AND(INT(P10)&gt;=6,(INT(P10)&lt;90)),"SI CUMPLE","NO CUMPLE")</f>
        <v>#VALUE!</v>
      </c>
      <c r="K10" s="192" t="str">
        <f>+IF(AND(INT(O30)&gt;=3,(INT(O30)&lt;90)),"SI CUMPLE","NO CUMPLE")</f>
        <v>#VALUE!</v>
      </c>
      <c r="L10" s="165"/>
      <c r="M10" s="191" t="s">
        <v>23</v>
      </c>
      <c r="N10" s="204" t="str">
        <f>+IF(AND(J10="SI CUMPLE",K10="SI CUMPLE",M10="SI"),"CUMPLE","NO CUMPLE")</f>
        <v>#VALUE!</v>
      </c>
      <c r="O10" s="177"/>
      <c r="P10" s="183" t="str">
        <f>+DAYS360(F10,'Datos base'!A14)/360</f>
        <v>#VALUE!</v>
      </c>
      <c r="Q10" s="184" t="str">
        <f>+(P10-INT(P10))*12</f>
        <v>#VALUE!</v>
      </c>
      <c r="R10" s="184" t="str">
        <f t="shared" ref="R10:S10" si="1">+(Q10-INT(Q10))*30</f>
        <v>#VALUE!</v>
      </c>
      <c r="S10" s="184" t="str">
        <f t="shared" si="1"/>
        <v>#VALUE!</v>
      </c>
    </row>
    <row r="11" ht="114.0" customHeight="1">
      <c r="A11" s="110"/>
      <c r="B11" s="45"/>
      <c r="C11" s="196"/>
      <c r="D11" s="200"/>
      <c r="E11" s="200"/>
      <c r="F11" s="201" t="s">
        <v>84</v>
      </c>
      <c r="G11" s="45"/>
      <c r="H11" s="196"/>
      <c r="I11" s="45"/>
      <c r="J11" s="111"/>
      <c r="K11" s="45"/>
      <c r="L11" s="196"/>
      <c r="M11" s="111"/>
      <c r="N11" s="197"/>
      <c r="O11" s="177"/>
      <c r="P11" s="183"/>
      <c r="Q11" s="184"/>
      <c r="R11" s="184"/>
      <c r="S11" s="184"/>
    </row>
    <row r="12" ht="30.75" customHeight="1">
      <c r="A12" s="205"/>
      <c r="B12" s="206"/>
      <c r="C12" s="206"/>
      <c r="D12" s="131"/>
      <c r="E12" s="131"/>
      <c r="F12" s="207"/>
      <c r="G12" s="208"/>
      <c r="H12" s="208"/>
      <c r="I12" s="208"/>
      <c r="J12" s="209"/>
      <c r="K12" s="209"/>
      <c r="L12" s="209"/>
      <c r="M12" s="209"/>
      <c r="N12" s="210"/>
      <c r="O12" s="177"/>
      <c r="P12" s="211"/>
      <c r="Q12" s="212"/>
      <c r="R12" s="212"/>
      <c r="S12" s="212"/>
    </row>
    <row r="13" ht="12.75" customHeight="1">
      <c r="A13" s="213"/>
      <c r="N13" s="214"/>
    </row>
    <row r="14" ht="52.5" customHeight="1">
      <c r="A14" s="215" t="str">
        <f>+A10</f>
        <v>ESPECIALISTA BIOCLIMÁTICO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70"/>
    </row>
    <row r="15" ht="57.75" customHeight="1">
      <c r="A15" s="216" t="s">
        <v>74</v>
      </c>
      <c r="B15" s="217" t="s">
        <v>85</v>
      </c>
      <c r="C15" s="218" t="s">
        <v>4</v>
      </c>
      <c r="D15" s="40"/>
      <c r="E15" s="40"/>
      <c r="F15" s="40"/>
      <c r="G15" s="219"/>
      <c r="H15" s="220" t="s">
        <v>86</v>
      </c>
      <c r="I15" s="219"/>
      <c r="J15" s="217" t="s">
        <v>87</v>
      </c>
      <c r="K15" s="217" t="s">
        <v>88</v>
      </c>
      <c r="L15" s="217" t="s">
        <v>89</v>
      </c>
      <c r="M15" s="220" t="s">
        <v>90</v>
      </c>
      <c r="N15" s="43"/>
    </row>
    <row r="16" ht="57.75" customHeight="1">
      <c r="A16" s="221"/>
      <c r="B16" s="111"/>
      <c r="C16" s="45"/>
      <c r="D16" s="18"/>
      <c r="E16" s="18"/>
      <c r="F16" s="18"/>
      <c r="G16" s="196"/>
      <c r="H16" s="45"/>
      <c r="I16" s="196"/>
      <c r="J16" s="111"/>
      <c r="K16" s="111"/>
      <c r="L16" s="111"/>
      <c r="M16" s="45"/>
      <c r="N16" s="19"/>
    </row>
    <row r="17" ht="12.75" customHeight="1">
      <c r="A17" s="222" t="str">
        <f>+B10</f>
        <v/>
      </c>
      <c r="B17" s="223" t="s">
        <v>91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70"/>
      <c r="O17" s="183"/>
      <c r="P17" s="184"/>
      <c r="Q17" s="184"/>
      <c r="R17" s="224"/>
      <c r="S17" s="224"/>
      <c r="T17" s="225"/>
    </row>
    <row r="18" ht="69.75" customHeight="1">
      <c r="A18" s="194"/>
      <c r="B18" s="288"/>
      <c r="C18" s="289"/>
      <c r="D18" s="18"/>
      <c r="E18" s="18"/>
      <c r="F18" s="18"/>
      <c r="G18" s="196"/>
      <c r="H18" s="241"/>
      <c r="I18" s="196"/>
      <c r="J18" s="231"/>
      <c r="K18" s="231" t="s">
        <v>84</v>
      </c>
      <c r="L18" s="231" t="s">
        <v>84</v>
      </c>
      <c r="M18" s="290" t="str">
        <f t="shared" ref="M18:M30" si="2">+CONCATENATE(INT(O18),"-",INT(P18),"-",ROUND(Q18,0))</f>
        <v>#VALUE!</v>
      </c>
      <c r="N18" s="23"/>
      <c r="O18" s="183" t="str">
        <f t="shared" ref="O18:O29" si="3">+DAYS360(K18,L18)/360</f>
        <v>#VALUE!</v>
      </c>
      <c r="P18" s="184" t="str">
        <f t="shared" ref="P18:P30" si="4">+(O18-INT(O18))*12</f>
        <v>#VALUE!</v>
      </c>
      <c r="Q18" s="184" t="str">
        <f t="shared" ref="Q18:Q30" si="5">+(P18-INT(P18))*30</f>
        <v>#VALUE!</v>
      </c>
      <c r="R18" s="224" t="str">
        <f t="shared" ref="R18:R30" si="6">+O18-INT(O18)</f>
        <v>#VALUE!</v>
      </c>
      <c r="S18" s="224" t="str">
        <f t="shared" ref="S18:S30" si="7">+R18-INT(R18)</f>
        <v>#VALUE!</v>
      </c>
      <c r="T18" s="225"/>
      <c r="U18" s="231">
        <v>41764.0</v>
      </c>
      <c r="V18" s="232">
        <v>42052.0</v>
      </c>
    </row>
    <row r="19" ht="69.75" customHeight="1">
      <c r="A19" s="194"/>
      <c r="B19" s="288"/>
      <c r="C19" s="289"/>
      <c r="D19" s="18"/>
      <c r="E19" s="18"/>
      <c r="F19" s="18"/>
      <c r="G19" s="196"/>
      <c r="H19" s="241"/>
      <c r="I19" s="196"/>
      <c r="J19" s="231"/>
      <c r="K19" s="231" t="s">
        <v>84</v>
      </c>
      <c r="L19" s="231" t="s">
        <v>84</v>
      </c>
      <c r="M19" s="290" t="str">
        <f t="shared" si="2"/>
        <v>#VALUE!</v>
      </c>
      <c r="N19" s="23"/>
      <c r="O19" s="183" t="str">
        <f t="shared" si="3"/>
        <v>#VALUE!</v>
      </c>
      <c r="P19" s="184" t="str">
        <f t="shared" si="4"/>
        <v>#VALUE!</v>
      </c>
      <c r="Q19" s="184" t="str">
        <f t="shared" si="5"/>
        <v>#VALUE!</v>
      </c>
      <c r="R19" s="224" t="str">
        <f t="shared" si="6"/>
        <v>#VALUE!</v>
      </c>
      <c r="S19" s="224" t="str">
        <f t="shared" si="7"/>
        <v>#VALUE!</v>
      </c>
      <c r="T19" s="225"/>
      <c r="U19" s="231">
        <v>44043.0</v>
      </c>
      <c r="V19" s="232">
        <v>44187.0</v>
      </c>
    </row>
    <row r="20" ht="69.75" customHeight="1">
      <c r="A20" s="194"/>
      <c r="B20" s="288"/>
      <c r="C20" s="289"/>
      <c r="D20" s="18"/>
      <c r="E20" s="18"/>
      <c r="F20" s="18"/>
      <c r="G20" s="196"/>
      <c r="H20" s="241"/>
      <c r="I20" s="196"/>
      <c r="J20" s="231"/>
      <c r="K20" s="231" t="s">
        <v>84</v>
      </c>
      <c r="L20" s="231" t="s">
        <v>84</v>
      </c>
      <c r="M20" s="290" t="str">
        <f t="shared" si="2"/>
        <v>#VALUE!</v>
      </c>
      <c r="N20" s="23"/>
      <c r="O20" s="183" t="str">
        <f t="shared" si="3"/>
        <v>#VALUE!</v>
      </c>
      <c r="P20" s="184" t="str">
        <f t="shared" si="4"/>
        <v>#VALUE!</v>
      </c>
      <c r="Q20" s="184" t="str">
        <f t="shared" si="5"/>
        <v>#VALUE!</v>
      </c>
      <c r="R20" s="224" t="str">
        <f t="shared" si="6"/>
        <v>#VALUE!</v>
      </c>
      <c r="S20" s="224" t="str">
        <f t="shared" si="7"/>
        <v>#VALUE!</v>
      </c>
      <c r="T20" s="225"/>
      <c r="U20" s="231">
        <v>39947.0</v>
      </c>
      <c r="V20" s="232">
        <v>40178.0</v>
      </c>
    </row>
    <row r="21" ht="83.25" customHeight="1">
      <c r="A21" s="194"/>
      <c r="B21" s="288"/>
      <c r="C21" s="246"/>
      <c r="D21" s="18"/>
      <c r="E21" s="18"/>
      <c r="F21" s="18"/>
      <c r="G21" s="196"/>
      <c r="H21" s="241"/>
      <c r="I21" s="196"/>
      <c r="J21" s="231"/>
      <c r="K21" s="231" t="s">
        <v>84</v>
      </c>
      <c r="L21" s="231" t="s">
        <v>84</v>
      </c>
      <c r="M21" s="290" t="str">
        <f t="shared" si="2"/>
        <v>#VALUE!</v>
      </c>
      <c r="N21" s="23"/>
      <c r="O21" s="183" t="str">
        <f t="shared" si="3"/>
        <v>#VALUE!</v>
      </c>
      <c r="P21" s="184" t="str">
        <f t="shared" si="4"/>
        <v>#VALUE!</v>
      </c>
      <c r="Q21" s="184" t="str">
        <f t="shared" si="5"/>
        <v>#VALUE!</v>
      </c>
      <c r="R21" s="224" t="str">
        <f t="shared" si="6"/>
        <v>#VALUE!</v>
      </c>
      <c r="S21" s="224" t="str">
        <f t="shared" si="7"/>
        <v>#VALUE!</v>
      </c>
      <c r="T21" s="225"/>
      <c r="U21" s="231">
        <v>41169.0</v>
      </c>
      <c r="V21" s="232">
        <v>41365.0</v>
      </c>
    </row>
    <row r="22" ht="69.75" customHeight="1">
      <c r="A22" s="194"/>
      <c r="B22" s="286"/>
      <c r="C22" s="240"/>
      <c r="D22" s="47"/>
      <c r="E22" s="47"/>
      <c r="F22" s="47"/>
      <c r="G22" s="48"/>
      <c r="H22" s="245"/>
      <c r="I22" s="48"/>
      <c r="J22" s="231"/>
      <c r="K22" s="231" t="s">
        <v>84</v>
      </c>
      <c r="L22" s="231" t="s">
        <v>84</v>
      </c>
      <c r="M22" s="287" t="str">
        <f t="shared" si="2"/>
        <v>#VALUE!</v>
      </c>
      <c r="N22" s="70"/>
      <c r="O22" s="183" t="str">
        <f t="shared" si="3"/>
        <v>#VALUE!</v>
      </c>
      <c r="P22" s="184" t="str">
        <f t="shared" si="4"/>
        <v>#VALUE!</v>
      </c>
      <c r="Q22" s="184" t="str">
        <f t="shared" si="5"/>
        <v>#VALUE!</v>
      </c>
      <c r="R22" s="224" t="str">
        <f t="shared" si="6"/>
        <v>#VALUE!</v>
      </c>
      <c r="S22" s="224" t="str">
        <f t="shared" si="7"/>
        <v>#VALUE!</v>
      </c>
      <c r="T22" s="225"/>
      <c r="U22" s="238">
        <v>44276.0</v>
      </c>
      <c r="V22" s="232">
        <v>44545.0</v>
      </c>
    </row>
    <row r="23" ht="96.75" customHeight="1">
      <c r="A23" s="194"/>
      <c r="B23" s="286"/>
      <c r="C23" s="240"/>
      <c r="D23" s="47"/>
      <c r="E23" s="47"/>
      <c r="F23" s="47"/>
      <c r="G23" s="48"/>
      <c r="H23" s="245"/>
      <c r="I23" s="48"/>
      <c r="J23" s="231"/>
      <c r="K23" s="231" t="s">
        <v>84</v>
      </c>
      <c r="L23" s="231" t="s">
        <v>84</v>
      </c>
      <c r="M23" s="287" t="str">
        <f t="shared" si="2"/>
        <v>#VALUE!</v>
      </c>
      <c r="N23" s="70"/>
      <c r="O23" s="183" t="str">
        <f t="shared" si="3"/>
        <v>#VALUE!</v>
      </c>
      <c r="P23" s="184" t="str">
        <f t="shared" si="4"/>
        <v>#VALUE!</v>
      </c>
      <c r="Q23" s="184" t="str">
        <f t="shared" si="5"/>
        <v>#VALUE!</v>
      </c>
      <c r="R23" s="224" t="str">
        <f t="shared" si="6"/>
        <v>#VALUE!</v>
      </c>
      <c r="S23" s="224" t="str">
        <f t="shared" si="7"/>
        <v>#VALUE!</v>
      </c>
      <c r="T23" s="225"/>
    </row>
    <row r="24" ht="113.25" customHeight="1">
      <c r="A24" s="194"/>
      <c r="B24" s="286"/>
      <c r="C24" s="240"/>
      <c r="D24" s="47"/>
      <c r="E24" s="47"/>
      <c r="F24" s="47"/>
      <c r="G24" s="48"/>
      <c r="H24" s="245"/>
      <c r="I24" s="48"/>
      <c r="J24" s="231"/>
      <c r="K24" s="231" t="s">
        <v>84</v>
      </c>
      <c r="L24" s="231" t="s">
        <v>84</v>
      </c>
      <c r="M24" s="287" t="str">
        <f t="shared" si="2"/>
        <v>#VALUE!</v>
      </c>
      <c r="N24" s="70"/>
      <c r="O24" s="184" t="str">
        <f t="shared" si="3"/>
        <v>#VALUE!</v>
      </c>
      <c r="P24" s="184" t="str">
        <f t="shared" si="4"/>
        <v>#VALUE!</v>
      </c>
      <c r="Q24" s="184" t="str">
        <f t="shared" si="5"/>
        <v>#VALUE!</v>
      </c>
      <c r="R24" s="224" t="str">
        <f t="shared" si="6"/>
        <v>#VALUE!</v>
      </c>
      <c r="S24" s="224" t="str">
        <f t="shared" si="7"/>
        <v>#VALUE!</v>
      </c>
      <c r="T24" s="225"/>
    </row>
    <row r="25" ht="108.0" customHeight="1">
      <c r="A25" s="194"/>
      <c r="B25" s="286"/>
      <c r="C25" s="240"/>
      <c r="D25" s="47"/>
      <c r="E25" s="47"/>
      <c r="F25" s="47"/>
      <c r="G25" s="48"/>
      <c r="H25" s="245"/>
      <c r="I25" s="48"/>
      <c r="J25" s="231"/>
      <c r="K25" s="231" t="s">
        <v>84</v>
      </c>
      <c r="L25" s="231" t="s">
        <v>84</v>
      </c>
      <c r="M25" s="287" t="str">
        <f t="shared" si="2"/>
        <v>#VALUE!</v>
      </c>
      <c r="N25" s="70"/>
      <c r="O25" s="183" t="str">
        <f t="shared" si="3"/>
        <v>#VALUE!</v>
      </c>
      <c r="P25" s="184" t="str">
        <f t="shared" si="4"/>
        <v>#VALUE!</v>
      </c>
      <c r="Q25" s="184" t="str">
        <f t="shared" si="5"/>
        <v>#VALUE!</v>
      </c>
      <c r="R25" s="224" t="str">
        <f t="shared" si="6"/>
        <v>#VALUE!</v>
      </c>
      <c r="S25" s="224" t="str">
        <f t="shared" si="7"/>
        <v>#VALUE!</v>
      </c>
      <c r="T25" s="225"/>
    </row>
    <row r="26" ht="108.0" customHeight="1">
      <c r="A26" s="194"/>
      <c r="B26" s="286"/>
      <c r="C26" s="240"/>
      <c r="D26" s="47"/>
      <c r="E26" s="47"/>
      <c r="F26" s="47"/>
      <c r="G26" s="48"/>
      <c r="H26" s="245"/>
      <c r="I26" s="48"/>
      <c r="J26" s="231"/>
      <c r="K26" s="231" t="s">
        <v>84</v>
      </c>
      <c r="L26" s="231" t="s">
        <v>84</v>
      </c>
      <c r="M26" s="287" t="str">
        <f t="shared" si="2"/>
        <v>#VALUE!</v>
      </c>
      <c r="N26" s="70"/>
      <c r="O26" s="183" t="str">
        <f t="shared" si="3"/>
        <v>#VALUE!</v>
      </c>
      <c r="P26" s="184" t="str">
        <f t="shared" si="4"/>
        <v>#VALUE!</v>
      </c>
      <c r="Q26" s="184" t="str">
        <f t="shared" si="5"/>
        <v>#VALUE!</v>
      </c>
      <c r="R26" s="224" t="str">
        <f t="shared" si="6"/>
        <v>#VALUE!</v>
      </c>
      <c r="S26" s="224" t="str">
        <f t="shared" si="7"/>
        <v>#VALUE!</v>
      </c>
      <c r="T26" s="225"/>
    </row>
    <row r="27" ht="87.0" customHeight="1">
      <c r="A27" s="194"/>
      <c r="B27" s="286"/>
      <c r="C27" s="240"/>
      <c r="D27" s="47"/>
      <c r="E27" s="47"/>
      <c r="F27" s="47"/>
      <c r="G27" s="48"/>
      <c r="H27" s="245"/>
      <c r="I27" s="48"/>
      <c r="J27" s="231"/>
      <c r="K27" s="231" t="s">
        <v>84</v>
      </c>
      <c r="L27" s="231" t="s">
        <v>84</v>
      </c>
      <c r="M27" s="287" t="str">
        <f t="shared" si="2"/>
        <v>#VALUE!</v>
      </c>
      <c r="N27" s="70"/>
      <c r="O27" s="183" t="str">
        <f t="shared" si="3"/>
        <v>#VALUE!</v>
      </c>
      <c r="P27" s="184" t="str">
        <f t="shared" si="4"/>
        <v>#VALUE!</v>
      </c>
      <c r="Q27" s="184" t="str">
        <f t="shared" si="5"/>
        <v>#VALUE!</v>
      </c>
      <c r="R27" s="224" t="str">
        <f t="shared" si="6"/>
        <v>#VALUE!</v>
      </c>
      <c r="S27" s="224" t="str">
        <f t="shared" si="7"/>
        <v>#VALUE!</v>
      </c>
      <c r="T27" s="225"/>
    </row>
    <row r="28" ht="83.25" customHeight="1">
      <c r="A28" s="194"/>
      <c r="B28" s="286"/>
      <c r="C28" s="240"/>
      <c r="D28" s="47"/>
      <c r="E28" s="47"/>
      <c r="F28" s="47"/>
      <c r="G28" s="48"/>
      <c r="H28" s="245"/>
      <c r="I28" s="48"/>
      <c r="J28" s="231"/>
      <c r="K28" s="231" t="s">
        <v>84</v>
      </c>
      <c r="L28" s="231" t="s">
        <v>84</v>
      </c>
      <c r="M28" s="287" t="str">
        <f t="shared" si="2"/>
        <v>#VALUE!</v>
      </c>
      <c r="N28" s="70"/>
      <c r="O28" s="183" t="str">
        <f t="shared" si="3"/>
        <v>#VALUE!</v>
      </c>
      <c r="P28" s="184" t="str">
        <f t="shared" si="4"/>
        <v>#VALUE!</v>
      </c>
      <c r="Q28" s="184" t="str">
        <f t="shared" si="5"/>
        <v>#VALUE!</v>
      </c>
      <c r="R28" s="224" t="str">
        <f t="shared" si="6"/>
        <v>#VALUE!</v>
      </c>
      <c r="S28" s="224" t="str">
        <f t="shared" si="7"/>
        <v>#VALUE!</v>
      </c>
      <c r="T28" s="225"/>
    </row>
    <row r="29" ht="69.75" customHeight="1">
      <c r="A29" s="110"/>
      <c r="B29" s="288"/>
      <c r="C29" s="289"/>
      <c r="D29" s="18"/>
      <c r="E29" s="18"/>
      <c r="F29" s="18"/>
      <c r="G29" s="196"/>
      <c r="H29" s="245"/>
      <c r="I29" s="48"/>
      <c r="J29" s="231"/>
      <c r="K29" s="231" t="s">
        <v>84</v>
      </c>
      <c r="L29" s="231" t="s">
        <v>84</v>
      </c>
      <c r="M29" s="287" t="str">
        <f t="shared" si="2"/>
        <v>#VALUE!</v>
      </c>
      <c r="N29" s="70"/>
      <c r="O29" s="183" t="str">
        <f t="shared" si="3"/>
        <v>#VALUE!</v>
      </c>
      <c r="P29" s="184" t="str">
        <f t="shared" si="4"/>
        <v>#VALUE!</v>
      </c>
      <c r="Q29" s="184" t="str">
        <f t="shared" si="5"/>
        <v>#VALUE!</v>
      </c>
      <c r="R29" s="224" t="str">
        <f t="shared" si="6"/>
        <v>#VALUE!</v>
      </c>
      <c r="S29" s="224" t="str">
        <f t="shared" si="7"/>
        <v>#VALUE!</v>
      </c>
      <c r="T29" s="225"/>
    </row>
    <row r="30" ht="50.25" customHeight="1">
      <c r="A30" s="247"/>
      <c r="B30" s="250">
        <v>34663.0</v>
      </c>
      <c r="L30" s="164"/>
      <c r="M30" s="287" t="str">
        <f t="shared" si="2"/>
        <v>#VALUE!</v>
      </c>
      <c r="N30" s="70"/>
      <c r="O30" s="183" t="str">
        <f>SUM(O18:O29)</f>
        <v>#VALUE!</v>
      </c>
      <c r="P30" s="184" t="str">
        <f t="shared" si="4"/>
        <v>#VALUE!</v>
      </c>
      <c r="Q30" s="184" t="str">
        <f t="shared" si="5"/>
        <v>#VALUE!</v>
      </c>
      <c r="R30" s="224" t="str">
        <f t="shared" si="6"/>
        <v>#VALUE!</v>
      </c>
      <c r="S30" s="224" t="str">
        <f t="shared" si="7"/>
        <v>#VALUE!</v>
      </c>
      <c r="T30" s="225"/>
    </row>
    <row r="31" ht="22.5" customHeight="1">
      <c r="A31" s="247"/>
      <c r="B31" s="250"/>
      <c r="C31" s="250"/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183"/>
      <c r="P31" s="184"/>
      <c r="Q31" s="184"/>
      <c r="R31" s="224"/>
      <c r="S31" s="224"/>
      <c r="T31" s="225"/>
    </row>
    <row r="32" ht="39.0" customHeight="1">
      <c r="A32" s="268" t="s">
        <v>104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70"/>
      <c r="O32" s="177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</row>
    <row r="33" ht="39.0" customHeight="1">
      <c r="A33" s="270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70"/>
      <c r="O33" s="265"/>
      <c r="P33" s="266"/>
      <c r="Q33" s="267"/>
      <c r="R33" s="267"/>
      <c r="S33" s="225"/>
      <c r="T33" s="225"/>
    </row>
    <row r="34" ht="39.0" customHeight="1">
      <c r="A34" s="270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70"/>
      <c r="O34" s="265"/>
      <c r="P34" s="266"/>
      <c r="Q34" s="267"/>
      <c r="R34" s="267"/>
      <c r="S34" s="225"/>
      <c r="T34" s="225"/>
    </row>
    <row r="35" ht="44.25" hidden="1" customHeight="1">
      <c r="A35" s="271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70"/>
      <c r="O35" s="265"/>
      <c r="P35" s="266"/>
      <c r="Q35" s="267"/>
      <c r="R35" s="267"/>
      <c r="S35" s="225"/>
      <c r="T35" s="225"/>
    </row>
    <row r="36" ht="44.25" hidden="1" customHeight="1">
      <c r="A36" s="271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70"/>
      <c r="O36" s="265"/>
      <c r="P36" s="266"/>
      <c r="Q36" s="267"/>
      <c r="R36" s="267"/>
      <c r="S36" s="225"/>
      <c r="T36" s="225"/>
    </row>
    <row r="37" ht="44.25" hidden="1" customHeight="1">
      <c r="A37" s="271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70"/>
      <c r="O37" s="265"/>
      <c r="P37" s="266"/>
      <c r="Q37" s="267"/>
      <c r="R37" s="267"/>
      <c r="S37" s="225"/>
      <c r="T37" s="225"/>
    </row>
    <row r="38" ht="44.25" hidden="1" customHeight="1">
      <c r="A38" s="271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70"/>
      <c r="O38" s="265"/>
      <c r="P38" s="266"/>
      <c r="Q38" s="267"/>
      <c r="R38" s="267"/>
      <c r="S38" s="225"/>
      <c r="T38" s="225"/>
    </row>
    <row r="39" ht="44.25" hidden="1" customHeight="1">
      <c r="A39" s="271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70"/>
      <c r="O39" s="265"/>
      <c r="P39" s="266"/>
      <c r="Q39" s="267"/>
      <c r="R39" s="267"/>
      <c r="S39" s="225"/>
      <c r="T39" s="225"/>
    </row>
    <row r="40" ht="44.25" hidden="1" customHeight="1">
      <c r="A40" s="271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70"/>
      <c r="O40" s="265"/>
      <c r="P40" s="266"/>
      <c r="Q40" s="267"/>
      <c r="R40" s="267"/>
      <c r="S40" s="225"/>
      <c r="T40" s="225"/>
    </row>
    <row r="41" ht="44.25" hidden="1" customHeight="1">
      <c r="A41" s="271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70"/>
      <c r="O41" s="265"/>
      <c r="P41" s="266"/>
      <c r="Q41" s="267"/>
      <c r="R41" s="267"/>
      <c r="S41" s="225"/>
      <c r="T41" s="225"/>
    </row>
    <row r="42" ht="44.25" hidden="1" customHeight="1">
      <c r="A42" s="271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70"/>
      <c r="O42" s="265"/>
      <c r="P42" s="272"/>
      <c r="Q42" s="273"/>
      <c r="R42" s="273"/>
      <c r="S42" s="274"/>
      <c r="T42" s="274"/>
    </row>
    <row r="43" ht="44.25" hidden="1" customHeight="1">
      <c r="A43" s="271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70"/>
      <c r="O43" s="265"/>
      <c r="P43" s="266"/>
      <c r="Q43" s="267"/>
      <c r="R43" s="267"/>
      <c r="S43" s="225"/>
      <c r="T43" s="225"/>
    </row>
    <row r="44" ht="42.0" hidden="1" customHeight="1">
      <c r="A44" s="275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4"/>
      <c r="O44" s="265"/>
      <c r="P44" s="266"/>
      <c r="Q44" s="267"/>
      <c r="R44" s="267"/>
      <c r="S44" s="225"/>
      <c r="T44" s="225"/>
    </row>
    <row r="45" ht="42.0" customHeight="1">
      <c r="A45" s="270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70"/>
      <c r="O45" s="265"/>
      <c r="P45" s="266"/>
      <c r="Q45" s="267"/>
      <c r="R45" s="267"/>
      <c r="S45" s="225"/>
      <c r="T45" s="225"/>
    </row>
    <row r="46" ht="39.0" customHeight="1">
      <c r="A46" s="268" t="s">
        <v>50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70"/>
      <c r="O46" s="177"/>
      <c r="P46" s="269"/>
      <c r="Q46" s="269"/>
      <c r="R46" s="269"/>
      <c r="S46" s="269"/>
      <c r="T46" s="269"/>
      <c r="U46" s="269"/>
      <c r="V46" s="269"/>
      <c r="W46" s="269"/>
      <c r="X46" s="269"/>
      <c r="Y46" s="269"/>
      <c r="Z46" s="269"/>
    </row>
    <row r="47" ht="39.0" customHeight="1">
      <c r="A47" s="270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70"/>
      <c r="O47" s="265"/>
      <c r="P47" s="266"/>
      <c r="Q47" s="267"/>
      <c r="R47" s="267"/>
      <c r="S47" s="225"/>
      <c r="T47" s="225"/>
    </row>
    <row r="48" ht="32.25" customHeight="1">
      <c r="A48" s="276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2"/>
      <c r="O48" s="265"/>
      <c r="P48" s="266"/>
      <c r="Q48" s="267"/>
      <c r="R48" s="267"/>
      <c r="S48" s="225"/>
      <c r="T48" s="225"/>
    </row>
    <row r="49" ht="39.75" hidden="1" customHeight="1">
      <c r="A49" s="277"/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65"/>
      <c r="P49" s="266"/>
      <c r="Q49" s="267"/>
      <c r="R49" s="267"/>
      <c r="S49" s="225"/>
      <c r="T49" s="225"/>
    </row>
    <row r="50" ht="39.75" hidden="1" customHeight="1">
      <c r="A50" s="279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265"/>
      <c r="P50" s="266"/>
      <c r="Q50" s="267"/>
      <c r="R50" s="267"/>
      <c r="S50" s="225"/>
      <c r="T50" s="225"/>
    </row>
    <row r="51" ht="39.75" hidden="1" customHeight="1">
      <c r="A51" s="279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265"/>
      <c r="P51" s="266"/>
      <c r="Q51" s="267"/>
      <c r="R51" s="267"/>
      <c r="S51" s="225"/>
      <c r="T51" s="225"/>
    </row>
    <row r="52" ht="39.75" hidden="1" customHeight="1">
      <c r="A52" s="279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265"/>
      <c r="P52" s="266"/>
      <c r="Q52" s="267"/>
      <c r="R52" s="267"/>
      <c r="S52" s="225"/>
      <c r="T52" s="225"/>
    </row>
    <row r="53" ht="39.75" hidden="1" customHeight="1">
      <c r="A53" s="279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265"/>
      <c r="P53" s="266"/>
      <c r="Q53" s="267"/>
      <c r="R53" s="267"/>
      <c r="S53" s="225"/>
      <c r="T53" s="225"/>
    </row>
    <row r="54" ht="39.75" hidden="1" customHeight="1">
      <c r="A54" s="279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265"/>
      <c r="P54" s="266"/>
      <c r="Q54" s="267"/>
      <c r="R54" s="267"/>
      <c r="S54" s="225"/>
      <c r="T54" s="225"/>
    </row>
    <row r="55" ht="39.75" hidden="1" customHeight="1">
      <c r="A55" s="279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265"/>
      <c r="P55" s="212"/>
      <c r="Q55" s="212"/>
      <c r="R55" s="212"/>
      <c r="S55" s="267"/>
      <c r="T55" s="225"/>
    </row>
    <row r="56" ht="39.75" hidden="1" customHeight="1">
      <c r="A56" s="279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P56" s="212"/>
      <c r="Q56" s="225"/>
      <c r="R56" s="267"/>
      <c r="S56" s="267"/>
      <c r="T56" s="225"/>
      <c r="U56" s="225"/>
    </row>
    <row r="57" ht="39.75" hidden="1" customHeight="1">
      <c r="A57" s="280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8"/>
      <c r="O57" s="281"/>
      <c r="Q57" s="225"/>
    </row>
    <row r="58" ht="12.75" hidden="1" customHeight="1">
      <c r="A58" s="281"/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</row>
    <row r="59" ht="36.75" hidden="1" customHeight="1">
      <c r="A59" s="282" t="s">
        <v>105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54"/>
      <c r="O59" s="177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</row>
    <row r="60" ht="39.75" hidden="1" customHeight="1">
      <c r="A60" s="283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6"/>
      <c r="O60" s="281"/>
    </row>
    <row r="61" ht="39.75" hidden="1" customHeight="1">
      <c r="A61" s="279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281"/>
      <c r="Q61" s="180" t="s">
        <v>106</v>
      </c>
    </row>
    <row r="62" ht="39.75" hidden="1" customHeight="1">
      <c r="A62" s="279"/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1"/>
    </row>
    <row r="63" ht="39.75" hidden="1" customHeight="1">
      <c r="A63" s="279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281"/>
    </row>
    <row r="64" ht="39.75" hidden="1" customHeight="1">
      <c r="A64" s="279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281"/>
    </row>
    <row r="65" ht="39.75" hidden="1" customHeight="1">
      <c r="A65" s="279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281"/>
    </row>
    <row r="66" ht="39.75" hidden="1" customHeight="1">
      <c r="A66" s="279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281"/>
    </row>
    <row r="67" ht="39.75" hidden="1" customHeight="1">
      <c r="A67" s="279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281"/>
    </row>
    <row r="68" ht="39.75" hidden="1" customHeight="1">
      <c r="A68" s="279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281"/>
    </row>
    <row r="69" ht="39.75" hidden="1" customHeight="1">
      <c r="A69" s="279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Q69" s="180">
        <v>6.0</v>
      </c>
      <c r="R69" s="180">
        <v>15.0</v>
      </c>
    </row>
    <row r="70" ht="39.75" hidden="1" customHeight="1">
      <c r="A70" s="280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8"/>
      <c r="Q70" s="180">
        <v>7.0</v>
      </c>
      <c r="R70" s="180">
        <v>30.0</v>
      </c>
    </row>
    <row r="71" ht="39.75" hidden="1" customHeight="1">
      <c r="A71" s="280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8"/>
    </row>
    <row r="72" ht="39.75" hidden="1" customHeight="1">
      <c r="Q72" s="180" t="s">
        <v>107</v>
      </c>
    </row>
    <row r="73" ht="51.0" hidden="1" customHeight="1">
      <c r="Q73" s="180">
        <v>4.0</v>
      </c>
      <c r="R73" s="180">
        <v>5.0</v>
      </c>
    </row>
    <row r="74" ht="51.0" hidden="1" customHeight="1">
      <c r="Q74" s="180">
        <v>5.0</v>
      </c>
      <c r="R74" s="180">
        <v>10.0</v>
      </c>
    </row>
    <row r="75" ht="51.0" hidden="1" customHeight="1"/>
    <row r="76" ht="12.75" customHeight="1">
      <c r="A76" s="279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13">
    <mergeCell ref="A1:N1"/>
    <mergeCell ref="A2:N2"/>
    <mergeCell ref="A3:N3"/>
    <mergeCell ref="A4:N4"/>
    <mergeCell ref="B5:N5"/>
    <mergeCell ref="A6:N6"/>
    <mergeCell ref="A7:N7"/>
    <mergeCell ref="J8:J9"/>
    <mergeCell ref="K8:L9"/>
    <mergeCell ref="M8:M9"/>
    <mergeCell ref="N8:N9"/>
    <mergeCell ref="A8:A9"/>
    <mergeCell ref="B8:C9"/>
    <mergeCell ref="D8:D9"/>
    <mergeCell ref="E8:E9"/>
    <mergeCell ref="F8:F9"/>
    <mergeCell ref="G8:H9"/>
    <mergeCell ref="I8:I9"/>
    <mergeCell ref="A10:A11"/>
    <mergeCell ref="B10:C11"/>
    <mergeCell ref="G10:H11"/>
    <mergeCell ref="I10:I11"/>
    <mergeCell ref="J10:J11"/>
    <mergeCell ref="M10:M11"/>
    <mergeCell ref="N10:N11"/>
    <mergeCell ref="K10:L11"/>
    <mergeCell ref="A14:N14"/>
    <mergeCell ref="A15:A16"/>
    <mergeCell ref="B15:B16"/>
    <mergeCell ref="H15:I16"/>
    <mergeCell ref="J15:J16"/>
    <mergeCell ref="M15:N16"/>
    <mergeCell ref="C20:G20"/>
    <mergeCell ref="H20:I20"/>
    <mergeCell ref="M20:N20"/>
    <mergeCell ref="C21:G21"/>
    <mergeCell ref="H21:I21"/>
    <mergeCell ref="C15:G16"/>
    <mergeCell ref="B17:N17"/>
    <mergeCell ref="M18:N18"/>
    <mergeCell ref="M19:N19"/>
    <mergeCell ref="M21:N21"/>
    <mergeCell ref="K15:K16"/>
    <mergeCell ref="L15:L16"/>
    <mergeCell ref="A17:A29"/>
    <mergeCell ref="C18:G18"/>
    <mergeCell ref="H18:I18"/>
    <mergeCell ref="C19:G19"/>
    <mergeCell ref="H19:I19"/>
    <mergeCell ref="B30:L30"/>
    <mergeCell ref="M28:N28"/>
    <mergeCell ref="C29:G29"/>
    <mergeCell ref="H29:I29"/>
    <mergeCell ref="M29:N29"/>
    <mergeCell ref="M30:N30"/>
    <mergeCell ref="A32:N32"/>
    <mergeCell ref="A33:N33"/>
    <mergeCell ref="A34:N34"/>
    <mergeCell ref="A35:N35"/>
    <mergeCell ref="A36:N36"/>
    <mergeCell ref="A37:N37"/>
    <mergeCell ref="A38:N38"/>
    <mergeCell ref="A39:N39"/>
    <mergeCell ref="A40:N40"/>
    <mergeCell ref="A41:N41"/>
    <mergeCell ref="A42:N42"/>
    <mergeCell ref="A43:N43"/>
    <mergeCell ref="A44:N44"/>
    <mergeCell ref="A45:N45"/>
    <mergeCell ref="A46:N46"/>
    <mergeCell ref="A47:N47"/>
    <mergeCell ref="A48:N48"/>
    <mergeCell ref="A50:N50"/>
    <mergeCell ref="A51:N51"/>
    <mergeCell ref="A52:N52"/>
    <mergeCell ref="A53:N53"/>
    <mergeCell ref="A54:N54"/>
    <mergeCell ref="A55:N55"/>
    <mergeCell ref="A65:N65"/>
    <mergeCell ref="A66:N66"/>
    <mergeCell ref="A67:N67"/>
    <mergeCell ref="A68:N68"/>
    <mergeCell ref="A69:N69"/>
    <mergeCell ref="A70:N70"/>
    <mergeCell ref="A71:N71"/>
    <mergeCell ref="A76:N76"/>
    <mergeCell ref="A56:N56"/>
    <mergeCell ref="A57:N57"/>
    <mergeCell ref="A59:N59"/>
    <mergeCell ref="A60:N60"/>
    <mergeCell ref="A61:N61"/>
    <mergeCell ref="A63:N63"/>
    <mergeCell ref="A64:N64"/>
    <mergeCell ref="C22:G22"/>
    <mergeCell ref="H22:I22"/>
    <mergeCell ref="M22:N22"/>
    <mergeCell ref="C23:G23"/>
    <mergeCell ref="H23:I23"/>
    <mergeCell ref="M23:N23"/>
    <mergeCell ref="C24:G24"/>
    <mergeCell ref="H24:I24"/>
    <mergeCell ref="M24:N24"/>
    <mergeCell ref="C25:G25"/>
    <mergeCell ref="H25:I25"/>
    <mergeCell ref="M25:N25"/>
    <mergeCell ref="C26:G26"/>
    <mergeCell ref="H26:I26"/>
    <mergeCell ref="M26:N26"/>
    <mergeCell ref="C27:G27"/>
    <mergeCell ref="H27:I27"/>
    <mergeCell ref="M27:N27"/>
    <mergeCell ref="C28:G28"/>
    <mergeCell ref="H28:I28"/>
  </mergeCells>
  <dataValidations>
    <dataValidation type="list" allowBlank="1" showErrorMessage="1" sqref="M10 M12">
      <formula1>"SI,NO"</formula1>
    </dataValidation>
  </dataValidations>
  <printOptions horizontalCentered="1"/>
  <pageMargins bottom="0.4330708661417323" footer="0.0" header="0.0" left="0.15748031496062992" right="0.2362204724409449" top="0.4330708661417323"/>
  <pageSetup fitToHeight="0" paperSize="9" orientation="landscape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2017-01-03T13:52:01Z</dcterms:created>
  <dc:creator>JORGE ALBERTO MORENO ALDANA</dc:creator>
</cp:coreProperties>
</file>